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Recolección de información - Escuela de Medicina/Posgrado Horas Plan de Estudios/Ciencias biomédicas/"/>
    </mc:Choice>
  </mc:AlternateContent>
  <xr:revisionPtr revIDLastSave="720" documentId="11_0B1D56BE9CDCCE836B02CE7A5FB0D4A9BBFD1C62" xr6:coauthVersionLast="47" xr6:coauthVersionMax="47" xr10:uidLastSave="{71B4FB3F-2C29-4792-9D81-791D8255BDF6}"/>
  <bookViews>
    <workbookView xWindow="-105" yWindow="0" windowWidth="10455" windowHeight="10905" firstSheet="1" activeTab="3" xr2:uid="{00000000-000D-0000-FFFF-FFFF00000000}"/>
  </bookViews>
  <sheets>
    <sheet name="Plan de estudios" sheetId="1" state="hidden" r:id="rId1"/>
    <sheet name="1. Proyección de cargas PE" sheetId="2" r:id="rId2"/>
    <sheet name="2. Escenario 1" sheetId="4" r:id="rId3"/>
    <sheet name="3. Escenario 2" sheetId="5" r:id="rId4"/>
  </sheets>
  <externalReferences>
    <externalReference r:id="rId5"/>
  </externalReferences>
  <definedNames>
    <definedName name="_xlnm._FilterDatabase" localSheetId="2" hidden="1">'2. Escenario 1'!$B$7:$BI$17</definedName>
    <definedName name="_xlnm._FilterDatabase" localSheetId="3" hidden="1">'3. Escenario 2'!$B$7:$BI$17</definedName>
    <definedName name="_xlnm._FilterDatabase" localSheetId="1" hidden="1">'1. Proyección de cargas PE'!$B$7:$BE$17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5" l="1"/>
  <c r="H17" i="5"/>
  <c r="H15" i="5"/>
  <c r="E17" i="5"/>
  <c r="E16" i="5"/>
  <c r="E15" i="5"/>
  <c r="E17" i="4"/>
  <c r="E16" i="4"/>
  <c r="E15" i="4"/>
  <c r="F17" i="5"/>
  <c r="D17" i="5"/>
  <c r="F16" i="5"/>
  <c r="D16" i="5"/>
  <c r="F15" i="5"/>
  <c r="D15" i="5"/>
  <c r="BI10" i="5"/>
  <c r="BF10" i="5"/>
  <c r="BC10" i="5"/>
  <c r="AZ10" i="5"/>
  <c r="AW10" i="5"/>
  <c r="AT10" i="5"/>
  <c r="AQ10" i="5"/>
  <c r="AN10" i="5"/>
  <c r="AK10" i="5"/>
  <c r="AH10" i="5"/>
  <c r="AE10" i="5"/>
  <c r="AB10" i="5"/>
  <c r="Y10" i="5"/>
  <c r="V10" i="5"/>
  <c r="V17" i="5" s="1"/>
  <c r="G17" i="5" s="1"/>
  <c r="S10" i="5"/>
  <c r="S16" i="5" s="1"/>
  <c r="G16" i="5" s="1"/>
  <c r="P10" i="5"/>
  <c r="M10" i="5"/>
  <c r="M15" i="5" s="1"/>
  <c r="G15" i="5" s="1"/>
  <c r="BG8" i="5"/>
  <c r="BD8" i="5"/>
  <c r="BA8" i="5"/>
  <c r="AX8" i="5"/>
  <c r="AU8" i="5"/>
  <c r="AR8" i="5"/>
  <c r="AO8" i="5"/>
  <c r="AL8" i="5"/>
  <c r="AI8" i="5"/>
  <c r="AF8" i="5"/>
  <c r="AC8" i="5"/>
  <c r="Z8" i="5"/>
  <c r="W8" i="5"/>
  <c r="T8" i="5"/>
  <c r="Q8" i="5"/>
  <c r="N8" i="5"/>
  <c r="K8" i="5"/>
  <c r="D17" i="4"/>
  <c r="D16" i="4"/>
  <c r="D15" i="4"/>
  <c r="BI10" i="4"/>
  <c r="BF10" i="4"/>
  <c r="BC10" i="4"/>
  <c r="AZ10" i="4"/>
  <c r="AW10" i="4"/>
  <c r="AT10" i="4"/>
  <c r="AQ10" i="4"/>
  <c r="AN10" i="4"/>
  <c r="AK10" i="4"/>
  <c r="AH10" i="4"/>
  <c r="AE10" i="4"/>
  <c r="AB10" i="4"/>
  <c r="Y10" i="4"/>
  <c r="V10" i="4"/>
  <c r="V17" i="4" s="1"/>
  <c r="G17" i="4" s="1"/>
  <c r="S10" i="4"/>
  <c r="S16" i="4" s="1"/>
  <c r="G16" i="4" s="1"/>
  <c r="P10" i="4"/>
  <c r="M10" i="4"/>
  <c r="M15" i="4" s="1"/>
  <c r="G15" i="4" s="1"/>
  <c r="BG8" i="4"/>
  <c r="BD8" i="4"/>
  <c r="BA8" i="4"/>
  <c r="AX8" i="4"/>
  <c r="AU8" i="4"/>
  <c r="AR8" i="4"/>
  <c r="AO8" i="4"/>
  <c r="AL8" i="4"/>
  <c r="AI8" i="4"/>
  <c r="AF8" i="4"/>
  <c r="AC8" i="4"/>
  <c r="Z8" i="4"/>
  <c r="W8" i="4"/>
  <c r="T8" i="4"/>
  <c r="Q8" i="4"/>
  <c r="N8" i="4"/>
  <c r="K8" i="4"/>
  <c r="I15" i="5" l="1"/>
  <c r="I16" i="5"/>
  <c r="I17" i="5"/>
  <c r="I15" i="4"/>
  <c r="H15" i="4"/>
  <c r="F15" i="4"/>
  <c r="H16" i="4"/>
  <c r="I16" i="4"/>
  <c r="F16" i="4"/>
  <c r="H17" i="4"/>
  <c r="I17" i="4"/>
  <c r="F17" i="4"/>
  <c r="E17" i="2"/>
  <c r="D17" i="2"/>
  <c r="E16" i="2"/>
  <c r="D16" i="2"/>
  <c r="E15" i="2"/>
  <c r="D15" i="2"/>
  <c r="BC8" i="2" l="1"/>
  <c r="AZ8" i="2"/>
  <c r="AW8" i="2"/>
  <c r="AT8" i="2"/>
  <c r="AQ8" i="2"/>
  <c r="AN8" i="2"/>
  <c r="AK8" i="2"/>
  <c r="AH8" i="2"/>
  <c r="AE8" i="2"/>
  <c r="AB8" i="2"/>
  <c r="Y8" i="2"/>
  <c r="V8" i="2"/>
  <c r="S8" i="2"/>
  <c r="P8" i="2"/>
  <c r="M8" i="2"/>
  <c r="J8" i="2"/>
  <c r="G8" i="2"/>
  <c r="M31" i="1"/>
  <c r="M33" i="1" s="1"/>
  <c r="M28" i="1"/>
  <c r="M25" i="1"/>
  <c r="M22" i="1"/>
  <c r="M19" i="1"/>
  <c r="M16" i="1"/>
  <c r="M12" i="1"/>
  <c r="M35" i="1" s="1"/>
  <c r="BE10" i="2"/>
  <c r="BB10" i="2"/>
  <c r="AY10" i="2"/>
  <c r="AV10" i="2"/>
  <c r="AS10" i="2"/>
  <c r="AP10" i="2"/>
  <c r="AM10" i="2"/>
  <c r="AJ10" i="2"/>
  <c r="AG10" i="2"/>
  <c r="AD10" i="2"/>
  <c r="AA10" i="2"/>
  <c r="X10" i="2"/>
  <c r="U10" i="2"/>
  <c r="R10" i="2"/>
  <c r="R17" i="2" s="1"/>
  <c r="F17" i="2" s="1"/>
  <c r="O10" i="2"/>
  <c r="O16" i="2" s="1"/>
  <c r="F16" i="2" s="1"/>
  <c r="L10" i="2"/>
  <c r="I10" i="2"/>
  <c r="I15" i="2" s="1"/>
  <c r="F1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tc={32FC6E07-E166-4D54-AC97-2346BE491CBA}</author>
    <author>tc={D6DAB7B1-3034-4745-A3DF-994F71320350}</author>
    <author>tc={58023914-D7F0-467B-ABF1-F1D533B86391}</author>
    <author>tc={D737BFD4-3DA3-4711-A0DD-053D8A8B1495}</author>
    <author>tc={89A0F098-DB10-4462-99E7-7FDA9CEA5383}</author>
    <author>tc={2800A6E2-4C3C-43BB-864A-B9F69DF8DFB4}</author>
    <author>tc={2B8DEC62-8DBA-4439-88A9-E162C9053CA7}</author>
    <author>tc={A5454A0A-BD11-44F0-8E00-167EEE05F2EF}</author>
    <author>tc={CED87896-D3AC-40EE-A2DB-65444D3EF314}</author>
    <author>tc={4DA4C2C2-CF05-4B60-B8A6-EE0D77F86EE8}</author>
    <author>tc={339ECBF1-8F57-4735-A9EA-6EAF20669940}</author>
    <author>tc={05B7D464-D6DB-4430-B64D-BEE190BA163E}</author>
    <author>tc={77908096-A45C-48B7-B37F-8B9B20BC90B0}</author>
    <author>tc={EDE6B7DB-4532-48F9-9523-5DF5421274C5}</author>
    <author>tc={4759DE8B-2535-475C-8601-EA4177CC2023}</author>
    <author>tc={FD2057B3-B8D1-4926-BFD0-A21343B44E48}</author>
    <author>tc={0745F78E-16F3-4220-8E84-88B9E7FF63CA}</author>
    <author>tc={1D875CB1-BE34-40EC-9097-3410D7DCC88D}</author>
    <author>tc={AE946933-CCDF-47E2-A310-15B5D9398BA8}</author>
  </authors>
  <commentList>
    <comment ref="J8" authorId="0" shapeId="0" xr:uid="{32FC6E07-E166-4D54-AC97-2346BE491CBA}">
      <text>
        <t>[Threaded comment]
Your version of Excel allows you to read this threaded comment; however, any edits to it will get removed if the file is opened in a newer version of Excel. Learn more: https://go.microsoft.com/fwlink/?linkid=870924
Comment:
    Inician con el director</t>
      </text>
    </comment>
    <comment ref="S8" authorId="1" shapeId="0" xr:uid="{D6DAB7B1-3034-4745-A3DF-994F71320350}">
      <text>
        <t>[Threaded comment]
Your version of Excel allows you to read this threaded comment; however, any edits to it will get removed if the file is opened in a newer version of Excel. Learn more: https://go.microsoft.com/fwlink/?linkid=870924
Comment:
    Electiva 1, misma dinámica que curso especializado y avanzado, creación de su tema con tutor o director</t>
      </text>
    </comment>
    <comment ref="G12" authorId="2" shapeId="0" xr:uid="{58023914-D7F0-467B-ABF1-F1D533B86391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J12" authorId="3" shapeId="0" xr:uid="{D737BFD4-3DA3-4711-A0DD-053D8A8B1495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M12" authorId="4" shapeId="0" xr:uid="{89A0F098-DB10-4462-99E7-7FDA9CEA5383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P12" authorId="5" shapeId="0" xr:uid="{2800A6E2-4C3C-43BB-864A-B9F69DF8DFB4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S12" authorId="6" shapeId="0" xr:uid="{2B8DEC62-8DBA-4439-88A9-E162C9053CA7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V12" authorId="7" shapeId="0" xr:uid="{A5454A0A-BD11-44F0-8E00-167EEE05F2EF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Y12" authorId="8" shapeId="0" xr:uid="{CED87896-D3AC-40EE-A2DB-65444D3EF314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B12" authorId="9" shapeId="0" xr:uid="{4DA4C2C2-CF05-4B60-B8A6-EE0D77F86EE8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E12" authorId="10" shapeId="0" xr:uid="{339ECBF1-8F57-4735-A9EA-6EAF20669940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H12" authorId="11" shapeId="0" xr:uid="{05B7D464-D6DB-4430-B64D-BEE190BA163E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K12" authorId="12" shapeId="0" xr:uid="{77908096-A45C-48B7-B37F-8B9B20BC90B0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N12" authorId="13" shapeId="0" xr:uid="{EDE6B7DB-4532-48F9-9523-5DF5421274C5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Q12" authorId="14" shapeId="0" xr:uid="{4759DE8B-2535-475C-8601-EA4177CC2023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T12" authorId="15" shapeId="0" xr:uid="{FD2057B3-B8D1-4926-BFD0-A21343B44E48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W12" authorId="16" shapeId="0" xr:uid="{0745F78E-16F3-4220-8E84-88B9E7FF63CA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Z12" authorId="17" shapeId="0" xr:uid="{1D875CB1-BE34-40EC-9097-3410D7DCC88D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BC12" authorId="18" shapeId="0" xr:uid="{AE946933-CCDF-47E2-A310-15B5D9398BA8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tc={FCA80602-C4E4-40F2-A575-138884BFE3AB}</author>
    <author>tc={D2B46E37-B06F-425A-94CE-E22923670E04}</author>
    <author>tc={09C3B404-9071-493B-B135-F71820898A77}</author>
    <author>tc={8020F057-45C2-4582-BA23-C81C3014ECAB}</author>
    <author>tc={482095F6-181C-42BD-9E24-75FB33C662C9}</author>
    <author>tc={1B62568E-4476-4AC0-B4A3-AC57A52CA40B}</author>
    <author>tc={8955394C-B2E7-47A4-9FAA-AD1725B1826B}</author>
    <author>tc={07D20027-07AF-400D-B0A2-0117E3F251D8}</author>
    <author>tc={9971C6C0-0934-446D-A9B6-2609F802F12E}</author>
    <author>tc={D3FE1616-B27C-4351-83DC-DA1A22D503DF}</author>
    <author>tc={8695B509-668B-4604-B5D3-4A233BE67F40}</author>
    <author>tc={046505FF-2F97-42B0-96D1-4343A629F6A8}</author>
    <author>tc={EFC1C281-C812-4AA7-8A17-E933C3782677}</author>
    <author>tc={10BF7867-6BBE-45C2-855D-4828D24B6147}</author>
    <author>tc={71ECA32B-602F-458F-A772-F6BD45865FD3}</author>
    <author>tc={1FD247F2-CC75-4E3B-9290-F898B33B28E0}</author>
    <author>tc={29CFBEB9-1537-4BC1-9ABA-78F3C2FA55F1}</author>
    <author>tc={7F15F0FE-4774-4ED0-AAD9-5BEA1C42E799}</author>
    <author>tc={1A62AD61-FDC7-4902-A589-43F9CA97E187}</author>
  </authors>
  <commentList>
    <comment ref="N8" authorId="0" shapeId="0" xr:uid="{FCA80602-C4E4-40F2-A575-138884BFE3AB}">
      <text>
        <t>[Threaded comment]
Your version of Excel allows you to read this threaded comment; however, any edits to it will get removed if the file is opened in a newer version of Excel. Learn more: https://go.microsoft.com/fwlink/?linkid=870924
Comment:
    Inician con el director</t>
      </text>
    </comment>
    <comment ref="W8" authorId="1" shapeId="0" xr:uid="{D2B46E37-B06F-425A-94CE-E22923670E04}">
      <text>
        <t>[Threaded comment]
Your version of Excel allows you to read this threaded comment; however, any edits to it will get removed if the file is opened in a newer version of Excel. Learn more: https://go.microsoft.com/fwlink/?linkid=870924
Comment:
    Electiva 1, misma dinámica que curso especializado y avanzado, creación de su tema con tutor o director</t>
      </text>
    </comment>
    <comment ref="K12" authorId="2" shapeId="0" xr:uid="{09C3B404-9071-493B-B135-F71820898A77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N12" authorId="3" shapeId="0" xr:uid="{8020F057-45C2-4582-BA23-C81C3014ECAB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Q12" authorId="4" shapeId="0" xr:uid="{482095F6-181C-42BD-9E24-75FB33C662C9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T12" authorId="5" shapeId="0" xr:uid="{1B62568E-4476-4AC0-B4A3-AC57A52CA40B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W12" authorId="6" shapeId="0" xr:uid="{8955394C-B2E7-47A4-9FAA-AD1725B1826B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Z12" authorId="7" shapeId="0" xr:uid="{07D20027-07AF-400D-B0A2-0117E3F251D8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C12" authorId="8" shapeId="0" xr:uid="{9971C6C0-0934-446D-A9B6-2609F802F12E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F12" authorId="9" shapeId="0" xr:uid="{D3FE1616-B27C-4351-83DC-DA1A22D503DF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I12" authorId="10" shapeId="0" xr:uid="{8695B509-668B-4604-B5D3-4A233BE67F40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L12" authorId="11" shapeId="0" xr:uid="{046505FF-2F97-42B0-96D1-4343A629F6A8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O12" authorId="12" shapeId="0" xr:uid="{EFC1C281-C812-4AA7-8A17-E933C3782677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R12" authorId="13" shapeId="0" xr:uid="{10BF7867-6BBE-45C2-855D-4828D24B6147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U12" authorId="14" shapeId="0" xr:uid="{71ECA32B-602F-458F-A772-F6BD45865FD3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AX12" authorId="15" shapeId="0" xr:uid="{1FD247F2-CC75-4E3B-9290-F898B33B28E0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BA12" authorId="16" shapeId="0" xr:uid="{29CFBEB9-1537-4BC1-9ABA-78F3C2FA55F1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BD12" authorId="17" shapeId="0" xr:uid="{7F15F0FE-4774-4ED0-AAD9-5BEA1C42E799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  <comment ref="BG12" authorId="18" shapeId="0" xr:uid="{1A62AD61-FDC7-4902-A589-43F9CA97E187}">
      <text>
        <t>[Threaded comment]
Your version of Excel allows you to read this threaded comment; however, any edits to it will get removed if the file is opened in a newer version of Excel. Learn more: https://go.microsoft.com/fwlink/?linkid=870924
Comment:
    max 6 min 1</t>
      </text>
    </comment>
  </commentList>
</comments>
</file>

<file path=xl/sharedStrings.xml><?xml version="1.0" encoding="utf-8"?>
<sst xmlns="http://schemas.openxmlformats.org/spreadsheetml/2006/main" count="314" uniqueCount="74">
  <si>
    <r>
      <t xml:space="preserve">Doctorado en Ciencias Biomédicas
Plan de estudios vigente </t>
    </r>
    <r>
      <rPr>
        <sz val="11"/>
        <color theme="1"/>
        <rFont val="Humanst521 BT"/>
        <family val="2"/>
      </rPr>
      <t>(este programa iniciará reforma curricular en el 2026)</t>
    </r>
  </si>
  <si>
    <t>Nivel</t>
  </si>
  <si>
    <t>Código</t>
  </si>
  <si>
    <t>Actividad académica</t>
  </si>
  <si>
    <t>Duración en semanas de la actividad</t>
  </si>
  <si>
    <t xml:space="preserve">Horas/semana </t>
  </si>
  <si>
    <t>Créditos</t>
  </si>
  <si>
    <t>Requisitos</t>
  </si>
  <si>
    <r>
      <t xml:space="preserve">HIP </t>
    </r>
    <r>
      <rPr>
        <vertAlign val="superscript"/>
        <sz val="10"/>
        <color rgb="FF000000"/>
        <rFont val="Humanst521 BT"/>
        <family val="2"/>
      </rPr>
      <t>(1)</t>
    </r>
  </si>
  <si>
    <r>
      <t xml:space="preserve">HTI </t>
    </r>
    <r>
      <rPr>
        <vertAlign val="superscript"/>
        <sz val="10"/>
        <color rgb="FF000000"/>
        <rFont val="Humanst521 BT"/>
        <family val="2"/>
      </rPr>
      <t>(2)</t>
    </r>
  </si>
  <si>
    <t>Teóricas</t>
  </si>
  <si>
    <t>Prácticas</t>
  </si>
  <si>
    <t>Sincrónicas</t>
  </si>
  <si>
    <t>Asincrónicas</t>
  </si>
  <si>
    <t>En físico</t>
  </si>
  <si>
    <t>En línea</t>
  </si>
  <si>
    <t>Biología celular</t>
  </si>
  <si>
    <t>Ninguno</t>
  </si>
  <si>
    <t>Proyecto I</t>
  </si>
  <si>
    <t>Bioética</t>
  </si>
  <si>
    <t>Total</t>
  </si>
  <si>
    <t>Matemática y estadística</t>
  </si>
  <si>
    <t>Profundizaión en área temática I</t>
  </si>
  <si>
    <t>Proyecto II</t>
  </si>
  <si>
    <t>Profundizaión en área temática II</t>
  </si>
  <si>
    <t>Tesis I</t>
  </si>
  <si>
    <t>Proyecto I y II</t>
  </si>
  <si>
    <t>Tesis II</t>
  </si>
  <si>
    <t xml:space="preserve">Ninguno </t>
  </si>
  <si>
    <t>Seminario I</t>
  </si>
  <si>
    <t>Tesis III</t>
  </si>
  <si>
    <t>Seminario II</t>
  </si>
  <si>
    <t>Tesis IV</t>
  </si>
  <si>
    <t>Seminario III</t>
  </si>
  <si>
    <t>Tesis V</t>
  </si>
  <si>
    <t>Seminario IV</t>
  </si>
  <si>
    <t>Tesis VI</t>
  </si>
  <si>
    <t>Total créditos</t>
  </si>
  <si>
    <t>CIENCIAS BIOMÉDICAS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</si>
  <si>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</si>
  <si>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</si>
  <si>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</si>
  <si>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</si>
  <si>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</si>
  <si>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</si>
  <si>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</si>
  <si>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NIVEL 5</t>
  </si>
  <si>
    <t>NIVEL 6</t>
  </si>
  <si>
    <t>NIVEL 7</t>
  </si>
  <si>
    <t>NIVEL 8</t>
  </si>
  <si>
    <t>Perfil Docente</t>
  </si>
  <si>
    <t>Caracterización perfil</t>
  </si>
  <si>
    <t xml:space="preserve">Dependencia </t>
  </si>
  <si>
    <t>Horas por Dependencia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</si>
  <si>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</si>
  <si>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</si>
  <si>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</si>
  <si>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</si>
  <si>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</si>
  <si>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</si>
  <si>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</si>
  <si>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</si>
  <si>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</si>
  <si>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Biólogo/Microbiólogo/Bacteriólogo/Médico con doctorado en ciencias básicas</t>
  </si>
  <si>
    <t>De carrera tiempo completo</t>
  </si>
  <si>
    <t>Doctor en bioética</t>
  </si>
  <si>
    <t>Doctor con formación en matemática o bioestadística</t>
  </si>
  <si>
    <t>Horas por Dependencia Medio Tiempo</t>
  </si>
  <si>
    <t>Diferencia de horas</t>
  </si>
  <si>
    <t>Utilización de perfil</t>
  </si>
  <si>
    <t>Escenario Distribución de perfiles</t>
  </si>
  <si>
    <t>Tiempo Completo</t>
  </si>
  <si>
    <t>Tiempo completo</t>
  </si>
  <si>
    <t>Medio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</si>
</sst>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sz val="10"/>
      <color theme="1"/>
      <name val="Aptos Narrow"/>
      <family val="2"/>
      <scheme val="minor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sz val="11"/>
      <color theme="9" tint="0.59999389629810485"/>
      <name val="Humanst521 BT"/>
      <family val="2"/>
    </font>
    <font>
      <sz val="11"/>
      <color theme="1"/>
      <name val="Humanst521 BT"/>
    </font>
    <font>
      <b/>
      <sz val="10"/>
      <color rgb="FF000000"/>
      <name val="Humanst521 BT"/>
      <family val="2"/>
    </font>
    <font>
      <vertAlign val="superscript"/>
      <sz val="10"/>
      <color rgb="FF000000"/>
      <name val="Humanst521 BT"/>
      <family val="2"/>
    </font>
    <font>
      <sz val="11"/>
      <color rgb="FF000000"/>
      <name val="Humanst521 BT"/>
      <family val="2"/>
    </font>
    <font>
      <sz val="10"/>
      <color theme="1"/>
      <name val="Humanst521 BT"/>
    </font>
    <font>
      <sz val="11"/>
      <name val="Humanst521 BT"/>
      <family val="2"/>
    </font>
    <font>
      <sz val="11"/>
      <color theme="1"/>
      <name val="Aptos Narrow"/>
      <family val="2"/>
      <scheme val="minor"/>
    </font>
    <font>
      <b/>
      <sz val="11"/>
      <color theme="1"/>
      <name val="Humanst521 BT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164" fontId="14" fillId="8" borderId="3" xfId="0" applyNumberFormat="1" applyFont="1" applyFill="1" applyBorder="1" applyAlignment="1">
      <alignment horizontal="center" vertical="center"/>
    </xf>
    <xf numFmtId="164" fontId="6" fillId="8" borderId="3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2" fontId="6" fillId="0" borderId="19" xfId="1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2" fontId="6" fillId="0" borderId="22" xfId="1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8" borderId="23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164" fontId="6" fillId="8" borderId="25" xfId="0" applyNumberFormat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textRotation="90" wrapText="1"/>
    </xf>
    <xf numFmtId="0" fontId="3" fillId="6" borderId="7" xfId="0" applyFont="1" applyFill="1" applyBorder="1" applyAlignment="1">
      <alignment horizontal="center" textRotation="90" wrapText="1"/>
    </xf>
    <xf numFmtId="0" fontId="3" fillId="6" borderId="14" xfId="0" applyFont="1" applyFill="1" applyBorder="1" applyAlignment="1">
      <alignment horizont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textRotation="90" wrapText="1"/>
    </xf>
    <xf numFmtId="0" fontId="2" fillId="7" borderId="7" xfId="0" applyFont="1" applyFill="1" applyBorder="1" applyAlignment="1">
      <alignment horizontal="center" textRotation="90" wrapText="1"/>
    </xf>
    <xf numFmtId="0" fontId="2" fillId="7" borderId="14" xfId="0" applyFont="1" applyFill="1" applyBorder="1" applyAlignment="1">
      <alignment horizontal="center" textRotation="90" wrapText="1"/>
    </xf>
    <xf numFmtId="0" fontId="5" fillId="0" borderId="0" xfId="0" applyFont="1" applyAlignment="1">
      <alignment horizontal="center"/>
    </xf>
    <xf numFmtId="0" fontId="3" fillId="5" borderId="6" xfId="0" applyFont="1" applyFill="1" applyBorder="1" applyAlignment="1">
      <alignment horizontal="center" textRotation="90" wrapText="1"/>
    </xf>
    <xf numFmtId="0" fontId="3" fillId="5" borderId="7" xfId="0" applyFont="1" applyFill="1" applyBorder="1" applyAlignment="1">
      <alignment horizontal="center" textRotation="90" wrapText="1"/>
    </xf>
    <xf numFmtId="0" fontId="3" fillId="5" borderId="14" xfId="0" applyFont="1" applyFill="1" applyBorder="1" applyAlignment="1">
      <alignment horizontal="center" textRotation="90" wrapText="1"/>
    </xf>
    <xf numFmtId="0" fontId="3" fillId="4" borderId="6" xfId="0" applyFont="1" applyFill="1" applyBorder="1" applyAlignment="1">
      <alignment horizontal="center" textRotation="90" wrapText="1"/>
    </xf>
    <xf numFmtId="0" fontId="3" fillId="4" borderId="7" xfId="0" applyFont="1" applyFill="1" applyBorder="1" applyAlignment="1">
      <alignment horizontal="center" textRotation="90" wrapText="1"/>
    </xf>
    <xf numFmtId="0" fontId="3" fillId="4" borderId="14" xfId="0" applyFont="1" applyFill="1" applyBorder="1" applyAlignment="1">
      <alignment horizontal="center" textRotation="90" wrapText="1"/>
    </xf>
    <xf numFmtId="0" fontId="3" fillId="5" borderId="8" xfId="0" applyFont="1" applyFill="1" applyBorder="1" applyAlignment="1">
      <alignment horizontal="center" textRotation="90" wrapText="1"/>
    </xf>
    <xf numFmtId="0" fontId="3" fillId="7" borderId="6" xfId="0" applyFont="1" applyFill="1" applyBorder="1" applyAlignment="1">
      <alignment horizontal="center" textRotation="90" wrapText="1"/>
    </xf>
    <xf numFmtId="0" fontId="3" fillId="7" borderId="7" xfId="0" applyFont="1" applyFill="1" applyBorder="1" applyAlignment="1">
      <alignment horizontal="center" textRotation="90" wrapText="1"/>
    </xf>
    <xf numFmtId="0" fontId="3" fillId="7" borderId="14" xfId="0" applyFont="1" applyFill="1" applyBorder="1" applyAlignment="1">
      <alignment horizontal="center" textRotation="90" wrapText="1"/>
    </xf>
  </cellXfs>
  <cellStyles count="2">
    <cellStyle name="Normal" xfId="0" builtinId="0"/>
    <cellStyle name="Percent" xfId="1" builtinId="5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Relationship Id="rId2" Type="http://schemas.openxmlformats.org/officeDocument/2006/relationships/externalLinkPath" Target="https://correouisedu-my.sharepoint.com/personal/marly2211633_correo_uis_edu_co/Documents/Trabajo%20de%20grado%20-%20Cargas%20laborales%20facultad%20de%20salud/Procesamiento%20de%20datos/An&#225;lisis%20proyecto%20final.xlsx" TargetMode="External"/><Relationship Id="rId1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WWxY0WThvkSHTNHgaLuRpBXotlg_mt1Ir9LKVIwxUVGTQTvVTJo6SJETUr6VhICc" itemId="0142M2526WWSDSGGRALFFK3GDGXBEVIT5H">
      <xxl21:absoluteUrl r:id="rId2"/>
      <xxl21:relativeUrl r:id="rId3"/>
    </xxl21:alternateUrls>
    <sheetNames>
      <sheetName val="PLAN"/>
      <sheetName val="Distribución contrataciones"/>
      <sheetName val="Perfiles"/>
      <sheetName val="BORRADOR PERF POSGR"/>
      <sheetName val="Hoja3"/>
      <sheetName val="Hoja6"/>
      <sheetName val="Matriz Pregrado Plan Estudios"/>
      <sheetName val="Matriz Pregrado Plan Estudi Agr"/>
      <sheetName val="TDS"/>
      <sheetName val="Escenario 1"/>
      <sheetName val="Escenario 2"/>
      <sheetName val="despues de agru"/>
    </sheetNames>
    <sheetDataSet>
      <sheetData sheetId="0"/>
      <sheetData sheetId="1"/>
      <sheetData sheetId="2">
        <row r="2">
          <cell r="D2" t="str">
            <v>PERFIL</v>
          </cell>
          <cell r="E2" t="str">
            <v>DEPENDENCIA</v>
          </cell>
          <cell r="F2" t="str">
            <v>HORAS</v>
          </cell>
        </row>
        <row r="3">
          <cell r="D3" t="str">
            <v xml:space="preserve">Abogado </v>
          </cell>
          <cell r="E3" t="str">
            <v>NA</v>
          </cell>
          <cell r="F3"/>
        </row>
        <row r="4">
          <cell r="D4" t="str">
            <v>Anestesiólogo</v>
          </cell>
          <cell r="E4" t="str">
            <v>Cirugía</v>
          </cell>
          <cell r="F4">
            <v>19</v>
          </cell>
        </row>
        <row r="5">
          <cell r="D5" t="str">
            <v>Anestesiología y reanimación</v>
          </cell>
          <cell r="E5" t="str">
            <v>Cirugía</v>
          </cell>
          <cell r="F5">
            <v>19</v>
          </cell>
        </row>
        <row r="6">
          <cell r="D6" t="str">
            <v>Cardiólogo</v>
          </cell>
          <cell r="E6" t="str">
            <v>Medicina interna</v>
          </cell>
          <cell r="F6">
            <v>20</v>
          </cell>
        </row>
        <row r="7">
          <cell r="D7" t="str">
            <v>Cardiólogo (Segunda especialidad)</v>
          </cell>
          <cell r="E7" t="str">
            <v>Medicina interna</v>
          </cell>
          <cell r="F7">
            <v>20</v>
          </cell>
        </row>
        <row r="8">
          <cell r="D8" t="str">
            <v>Cirugía oncológica (Segunda especialidad)</v>
          </cell>
          <cell r="E8" t="str">
            <v>Cirugía</v>
          </cell>
          <cell r="F8">
            <v>19</v>
          </cell>
        </row>
        <row r="9">
          <cell r="D9" t="str">
            <v>Cirujano Cardiovascular</v>
          </cell>
          <cell r="E9" t="str">
            <v>Cirugía</v>
          </cell>
          <cell r="F9">
            <v>19</v>
          </cell>
        </row>
        <row r="10">
          <cell r="D10" t="str">
            <v>Cirujano de Tórax</v>
          </cell>
          <cell r="E10" t="str">
            <v>Cirugía</v>
          </cell>
          <cell r="F10">
            <v>19</v>
          </cell>
        </row>
        <row r="11">
          <cell r="D11" t="str">
            <v>Cirujano Gastrointestinal</v>
          </cell>
          <cell r="E11" t="str">
            <v>Cirugía</v>
          </cell>
          <cell r="F11">
            <v>19</v>
          </cell>
        </row>
        <row r="12">
          <cell r="D12" t="str">
            <v>Cirujano General</v>
          </cell>
          <cell r="E12" t="str">
            <v>Cirugía</v>
          </cell>
          <cell r="F12">
            <v>19</v>
          </cell>
        </row>
        <row r="13">
          <cell r="D13" t="str">
            <v>Cirujano Laparoscópica Ginecológica (Segunda especialidad)</v>
          </cell>
          <cell r="E13" t="str">
            <v>Ginecobstetricia</v>
          </cell>
          <cell r="F13">
            <v>18</v>
          </cell>
        </row>
        <row r="14">
          <cell r="D14" t="str">
            <v>Cirujano Oncológico (Segunda especialidad)</v>
          </cell>
          <cell r="E14" t="str">
            <v>Cirugía</v>
          </cell>
          <cell r="F14">
            <v>19</v>
          </cell>
        </row>
        <row r="15">
          <cell r="D15" t="str">
            <v>Cirujano Pediátrico</v>
          </cell>
          <cell r="E15" t="str">
            <v>Cirugía</v>
          </cell>
          <cell r="F15">
            <v>19</v>
          </cell>
        </row>
        <row r="16">
          <cell r="D16" t="str">
            <v>Cirujano Pediátrico (Segunda especialidad)</v>
          </cell>
          <cell r="E16" t="str">
            <v>Cirugía</v>
          </cell>
          <cell r="F16">
            <v>19</v>
          </cell>
        </row>
        <row r="17">
          <cell r="D17" t="str">
            <v>Cirujano Vascular</v>
          </cell>
          <cell r="E17" t="str">
            <v>Cirugía</v>
          </cell>
          <cell r="F17">
            <v>19</v>
          </cell>
        </row>
        <row r="18">
          <cell r="D18" t="str">
            <v>Deportólogo</v>
          </cell>
          <cell r="E18" t="str">
            <v>NA</v>
          </cell>
          <cell r="F18"/>
        </row>
        <row r="19">
          <cell r="D19" t="str">
            <v>Dermatólogo</v>
          </cell>
          <cell r="E19" t="str">
            <v>Medicina interna</v>
          </cell>
          <cell r="F19">
            <v>20</v>
          </cell>
        </row>
        <row r="20">
          <cell r="D20" t="str">
            <v>Doctor en Anatomía</v>
          </cell>
          <cell r="E20" t="str">
            <v>Ciencias básicas</v>
          </cell>
          <cell r="F20">
            <v>21</v>
          </cell>
        </row>
        <row r="21">
          <cell r="D21" t="str">
            <v>Doctor en Biología Celular</v>
          </cell>
          <cell r="E21" t="str">
            <v>Ciencias básicas</v>
          </cell>
          <cell r="F21">
            <v>21</v>
          </cell>
        </row>
        <row r="22">
          <cell r="D22" t="str">
            <v>Doctor en Bioquímica</v>
          </cell>
          <cell r="E22" t="str">
            <v>Ciencias básicas</v>
          </cell>
          <cell r="F22">
            <v>21</v>
          </cell>
        </row>
        <row r="23">
          <cell r="D23" t="str">
            <v>Doctor en Ciencias Biomédicas</v>
          </cell>
          <cell r="E23" t="str">
            <v>Ciencias básicas</v>
          </cell>
          <cell r="F23">
            <v>21</v>
          </cell>
        </row>
        <row r="24">
          <cell r="D24" t="str">
            <v>Doctor en Ciencias Básicas</v>
          </cell>
          <cell r="E24" t="str">
            <v>Ciencias básicas</v>
          </cell>
          <cell r="F24">
            <v>21</v>
          </cell>
        </row>
        <row r="25">
          <cell r="D25" t="str">
            <v>Doctor en Ciencias Biológicas</v>
          </cell>
          <cell r="E25" t="str">
            <v>Ciencias básicas</v>
          </cell>
          <cell r="F25">
            <v>21</v>
          </cell>
        </row>
        <row r="26">
          <cell r="D26" t="str">
            <v>Doctor en Ciencias Farmacéuticas</v>
          </cell>
          <cell r="E26" t="str">
            <v>Ciencias básicas</v>
          </cell>
          <cell r="F26">
            <v>21</v>
          </cell>
        </row>
        <row r="27">
          <cell r="D27" t="str">
            <v>Doctor en Ciencias Médicas</v>
          </cell>
          <cell r="E27" t="str">
            <v>Ciencias básicas</v>
          </cell>
          <cell r="F27">
            <v>21</v>
          </cell>
        </row>
        <row r="28">
          <cell r="D28" t="str">
            <v>Doctor en Epidemiología</v>
          </cell>
          <cell r="E28" t="str">
            <v>Ciencias básicas</v>
          </cell>
          <cell r="F28">
            <v>21</v>
          </cell>
        </row>
        <row r="29">
          <cell r="D29" t="str">
            <v>Doctor en Farmacéutica</v>
          </cell>
          <cell r="E29" t="str">
            <v>Ciencias básicas</v>
          </cell>
          <cell r="F29">
            <v>21</v>
          </cell>
        </row>
        <row r="30">
          <cell r="D30" t="str">
            <v>Doctor en Fisiología</v>
          </cell>
          <cell r="E30" t="str">
            <v>Ciencias básicas</v>
          </cell>
          <cell r="F30">
            <v>21</v>
          </cell>
        </row>
        <row r="31">
          <cell r="D31" t="str">
            <v xml:space="preserve">Doctor en Genética </v>
          </cell>
          <cell r="E31" t="str">
            <v>Ciencias básicas</v>
          </cell>
          <cell r="F31">
            <v>21</v>
          </cell>
        </row>
        <row r="32">
          <cell r="D32" t="str">
            <v>Doctor en Investigación Cardiovascular</v>
          </cell>
          <cell r="E32" t="str">
            <v>Ciencias básicas</v>
          </cell>
          <cell r="F32">
            <v>21</v>
          </cell>
        </row>
        <row r="33">
          <cell r="D33" t="str">
            <v>Doctor en Matemática Aplicada</v>
          </cell>
          <cell r="E33" t="str">
            <v>Salud Pública</v>
          </cell>
          <cell r="F33">
            <v>11</v>
          </cell>
        </row>
        <row r="34">
          <cell r="D34" t="str">
            <v>Doctor en Microbiología</v>
          </cell>
          <cell r="E34" t="str">
            <v>Ciencias básicas</v>
          </cell>
          <cell r="F34">
            <v>21</v>
          </cell>
        </row>
        <row r="35">
          <cell r="D35" t="str">
            <v>Doctor en Morfología</v>
          </cell>
          <cell r="E35" t="str">
            <v>Ciencias básicas</v>
          </cell>
          <cell r="F35">
            <v>21</v>
          </cell>
        </row>
        <row r="36">
          <cell r="D36" t="str">
            <v>Doctor en Salud Colectiva</v>
          </cell>
          <cell r="E36" t="str">
            <v>Salud Pública</v>
          </cell>
          <cell r="F36">
            <v>11</v>
          </cell>
        </row>
        <row r="37">
          <cell r="D37" t="str">
            <v>Doctor en Salud Pública</v>
          </cell>
          <cell r="E37" t="str">
            <v>Salud Pública</v>
          </cell>
          <cell r="F37">
            <v>11</v>
          </cell>
        </row>
        <row r="38">
          <cell r="D38" t="str">
            <v>Doctor en Servicios de la Salud</v>
          </cell>
          <cell r="E38" t="str">
            <v>Salud Pública</v>
          </cell>
          <cell r="F38">
            <v>11</v>
          </cell>
        </row>
        <row r="39">
          <cell r="D39" t="str">
            <v>Doctor en Sistemas de Salud</v>
          </cell>
          <cell r="E39" t="str">
            <v>Salud Pública</v>
          </cell>
          <cell r="F39">
            <v>11</v>
          </cell>
        </row>
        <row r="40">
          <cell r="D40" t="str">
            <v>EMQ Anestesia y Reanimación</v>
          </cell>
          <cell r="E40" t="str">
            <v>Cirugía</v>
          </cell>
          <cell r="F40">
            <v>19</v>
          </cell>
        </row>
        <row r="41">
          <cell r="D41" t="str">
            <v>EMQ Cirugía Cabeza Cuello (segunda especialidad)</v>
          </cell>
          <cell r="E41" t="str">
            <v>Cirugía</v>
          </cell>
          <cell r="F41">
            <v>19</v>
          </cell>
        </row>
        <row r="42">
          <cell r="D42" t="str">
            <v>EMQ Cirugía Oncológica (segunda especialidad)</v>
          </cell>
          <cell r="E42" t="str">
            <v>Cirugía</v>
          </cell>
          <cell r="F42">
            <v>19</v>
          </cell>
        </row>
        <row r="43">
          <cell r="D43" t="str">
            <v>EMQ Cirugía Plástica</v>
          </cell>
          <cell r="E43" t="str">
            <v>Cirugía</v>
          </cell>
          <cell r="F43">
            <v>19</v>
          </cell>
        </row>
        <row r="44">
          <cell r="D44" t="str">
            <v>EMQ Cirugía General</v>
          </cell>
          <cell r="E44" t="str">
            <v>Cirugía</v>
          </cell>
          <cell r="F44">
            <v>19</v>
          </cell>
        </row>
        <row r="45">
          <cell r="D45" t="str">
            <v>EMQ Geriatría</v>
          </cell>
          <cell r="E45" t="str">
            <v>Cirugía</v>
          </cell>
          <cell r="F45">
            <v>19</v>
          </cell>
        </row>
        <row r="46">
          <cell r="D46" t="str">
            <v>EMQ Medicina Interna</v>
          </cell>
          <cell r="E46" t="str">
            <v>Cirugía</v>
          </cell>
          <cell r="F46">
            <v>19</v>
          </cell>
        </row>
        <row r="47">
          <cell r="D47" t="str">
            <v>EMQ Neumología</v>
          </cell>
          <cell r="E47" t="str">
            <v>Cirugía</v>
          </cell>
          <cell r="F47">
            <v>19</v>
          </cell>
        </row>
        <row r="48">
          <cell r="D48" t="str">
            <v>EMQ Ortopedista</v>
          </cell>
          <cell r="E48" t="str">
            <v>Cirugía</v>
          </cell>
          <cell r="F48">
            <v>19</v>
          </cell>
        </row>
        <row r="49">
          <cell r="D49" t="str">
            <v>EMQ Radiología</v>
          </cell>
          <cell r="E49" t="str">
            <v>Cirugía</v>
          </cell>
          <cell r="F49">
            <v>19</v>
          </cell>
        </row>
        <row r="50">
          <cell r="D50" t="str">
            <v>Endocrino (Segunda especialidad)</v>
          </cell>
          <cell r="E50" t="str">
            <v>Medicina interna</v>
          </cell>
          <cell r="F50">
            <v>20</v>
          </cell>
        </row>
        <row r="51">
          <cell r="D51" t="str">
            <v>Endocrinólogo</v>
          </cell>
          <cell r="E51" t="str">
            <v>Medicina interna</v>
          </cell>
          <cell r="F51">
            <v>20</v>
          </cell>
        </row>
        <row r="52">
          <cell r="D52" t="str">
            <v>Epidemiología Clínica</v>
          </cell>
          <cell r="E52" t="str">
            <v>Ginecobstetricia</v>
          </cell>
          <cell r="F52">
            <v>18</v>
          </cell>
        </row>
        <row r="53">
          <cell r="D53" t="str">
            <v>Epidemiólogo</v>
          </cell>
          <cell r="E53" t="str">
            <v>Ciencias básicas</v>
          </cell>
          <cell r="F53">
            <v>21</v>
          </cell>
        </row>
        <row r="54">
          <cell r="D54" t="str">
            <v>Especialista en Anestesiología</v>
          </cell>
          <cell r="E54" t="str">
            <v>Cirugía</v>
          </cell>
          <cell r="F54">
            <v>19</v>
          </cell>
        </row>
        <row r="55">
          <cell r="D55" t="str">
            <v>Especialista en Anestesiología y Reanimación</v>
          </cell>
          <cell r="E55" t="str">
            <v>Cirugía</v>
          </cell>
          <cell r="F55">
            <v>19</v>
          </cell>
        </row>
        <row r="56">
          <cell r="D56" t="str">
            <v>Especialista en Antropología Forense</v>
          </cell>
          <cell r="E56" t="str">
            <v>Patología</v>
          </cell>
          <cell r="F56">
            <v>23</v>
          </cell>
        </row>
        <row r="57">
          <cell r="D57" t="str">
            <v>Especialista en Cirugia General - Oncológo Cirujano de Seno y Tejidos Blandos</v>
          </cell>
          <cell r="E57" t="str">
            <v>Cirugía</v>
          </cell>
          <cell r="F57">
            <v>19</v>
          </cell>
        </row>
        <row r="58">
          <cell r="D58" t="str">
            <v>Especialista en Cirugía Ginecológica</v>
          </cell>
          <cell r="E58" t="str">
            <v>Cirugía</v>
          </cell>
          <cell r="F58">
            <v>19</v>
          </cell>
        </row>
        <row r="59">
          <cell r="D59" t="str">
            <v>Especialista en Cuidados Paliativos</v>
          </cell>
          <cell r="E59" t="str">
            <v>Medicina interna</v>
          </cell>
          <cell r="F59">
            <v>20</v>
          </cell>
        </row>
        <row r="60">
          <cell r="D60" t="str">
            <v>Especialista en Derecho Médico</v>
          </cell>
          <cell r="E60" t="str">
            <v>Salud Pública</v>
          </cell>
          <cell r="F60">
            <v>11</v>
          </cell>
        </row>
        <row r="61">
          <cell r="D61" t="str">
            <v>Especialista en Derechos de la Salud</v>
          </cell>
          <cell r="E61" t="str">
            <v>Salud Pública</v>
          </cell>
          <cell r="F61">
            <v>11</v>
          </cell>
        </row>
        <row r="62">
          <cell r="D62" t="str">
            <v>Especialista en Endocrinología Pediátrica</v>
          </cell>
          <cell r="E62" t="str">
            <v>Pediatría</v>
          </cell>
          <cell r="F62">
            <v>15</v>
          </cell>
        </row>
        <row r="63">
          <cell r="D63" t="str">
            <v xml:space="preserve">Especialista en Geriatría </v>
          </cell>
          <cell r="E63" t="str">
            <v>Medicina interna</v>
          </cell>
          <cell r="F63">
            <v>20</v>
          </cell>
        </row>
        <row r="64">
          <cell r="D64" t="str">
            <v>Especialista en Ginecobstetricia</v>
          </cell>
          <cell r="E64" t="str">
            <v>Ginecobstetricia</v>
          </cell>
          <cell r="F64">
            <v>18</v>
          </cell>
        </row>
        <row r="65">
          <cell r="D65" t="str">
            <v>Especialista en Ginecología y Obstetricia</v>
          </cell>
          <cell r="E65" t="str">
            <v>Ginecobstetricia</v>
          </cell>
          <cell r="F65">
            <v>18</v>
          </cell>
        </row>
        <row r="66">
          <cell r="D66" t="str">
            <v>Especialista en Medicina Familiar</v>
          </cell>
          <cell r="E66" t="str">
            <v>Pediatría</v>
          </cell>
          <cell r="F66">
            <v>15</v>
          </cell>
        </row>
        <row r="67">
          <cell r="D67" t="str">
            <v>Especialista en Medicina Interna</v>
          </cell>
          <cell r="E67" t="str">
            <v>Medicina interna</v>
          </cell>
          <cell r="F67">
            <v>20</v>
          </cell>
        </row>
        <row r="68">
          <cell r="D68" t="str">
            <v>Especialista en Medicina Maternofetal</v>
          </cell>
          <cell r="E68" t="str">
            <v>Ginecobstetricia</v>
          </cell>
          <cell r="F68">
            <v>18</v>
          </cell>
        </row>
        <row r="69">
          <cell r="D69" t="str">
            <v>Especialista en Medicina Ocupacional</v>
          </cell>
          <cell r="E69" t="str">
            <v>Salud Pública</v>
          </cell>
          <cell r="F69">
            <v>11</v>
          </cell>
        </row>
        <row r="70">
          <cell r="D70" t="str">
            <v>Especialista en Neumología Pediátrica</v>
          </cell>
          <cell r="E70" t="str">
            <v>Pediatría</v>
          </cell>
          <cell r="F70">
            <v>15</v>
          </cell>
        </row>
        <row r="71">
          <cell r="D71" t="str">
            <v>Especialista en Ortopedia y Traumatología</v>
          </cell>
          <cell r="E71" t="str">
            <v>Medicina interna</v>
          </cell>
          <cell r="F71">
            <v>20</v>
          </cell>
        </row>
        <row r="72">
          <cell r="D72" t="str">
            <v>Especialista en Patología</v>
          </cell>
          <cell r="E72" t="str">
            <v>Patología</v>
          </cell>
          <cell r="F72">
            <v>23</v>
          </cell>
        </row>
        <row r="73">
          <cell r="D73" t="str">
            <v>Especialista en Pediatría</v>
          </cell>
          <cell r="E73" t="str">
            <v>Pediatría</v>
          </cell>
          <cell r="F73">
            <v>15</v>
          </cell>
        </row>
        <row r="74">
          <cell r="D74" t="str">
            <v>Especialista en Psiquiatría</v>
          </cell>
          <cell r="E74" t="str">
            <v>Salud Mental</v>
          </cell>
          <cell r="F74">
            <v>10</v>
          </cell>
        </row>
        <row r="75">
          <cell r="D75" t="str">
            <v>Especialista en Urgencias</v>
          </cell>
          <cell r="E75" t="str">
            <v>Medicina interna</v>
          </cell>
          <cell r="F75">
            <v>20</v>
          </cell>
        </row>
        <row r="76">
          <cell r="D76" t="str">
            <v xml:space="preserve">Especialista Médico Quirúrgico </v>
          </cell>
          <cell r="E76" t="str">
            <v>Cirugía</v>
          </cell>
          <cell r="F76">
            <v>19</v>
          </cell>
        </row>
        <row r="77">
          <cell r="D77" t="str">
            <v>Especialista Médico Quirúrgico con Segunda Especialidad</v>
          </cell>
          <cell r="E77" t="str">
            <v>Cirugía</v>
          </cell>
          <cell r="F77">
            <v>19</v>
          </cell>
        </row>
        <row r="78">
          <cell r="D78" t="str">
            <v>Farmacólogo</v>
          </cell>
          <cell r="E78" t="str">
            <v>Ciencias básicas</v>
          </cell>
          <cell r="F78">
            <v>21</v>
          </cell>
        </row>
        <row r="79">
          <cell r="D79" t="str">
            <v>Filósofo o Economista</v>
          </cell>
          <cell r="E79" t="str">
            <v>NA</v>
          </cell>
          <cell r="F79"/>
        </row>
        <row r="80">
          <cell r="D80" t="str">
            <v>Fisiatra</v>
          </cell>
          <cell r="E80" t="str">
            <v>Ciencias básicas</v>
          </cell>
          <cell r="F80">
            <v>21</v>
          </cell>
        </row>
        <row r="81">
          <cell r="D81" t="str">
            <v>Fisiólogo</v>
          </cell>
          <cell r="E81" t="str">
            <v>Ciencias básicas</v>
          </cell>
          <cell r="F81">
            <v>21</v>
          </cell>
        </row>
        <row r="82">
          <cell r="D82" t="str">
            <v>Fisioterapeuta</v>
          </cell>
          <cell r="E82" t="str">
            <v>Salud Pública</v>
          </cell>
          <cell r="F82">
            <v>11</v>
          </cell>
        </row>
        <row r="83">
          <cell r="D83" t="str">
            <v>Gastroenterólogo</v>
          </cell>
          <cell r="E83" t="str">
            <v>Medicina interna</v>
          </cell>
          <cell r="F83">
            <v>20</v>
          </cell>
        </row>
        <row r="84">
          <cell r="D84" t="str">
            <v>Geriatra</v>
          </cell>
          <cell r="E84" t="str">
            <v>Medicina interna</v>
          </cell>
          <cell r="F84">
            <v>20</v>
          </cell>
        </row>
        <row r="85">
          <cell r="D85" t="str">
            <v>Geriatra (Segunda Especialidad)</v>
          </cell>
          <cell r="E85" t="str">
            <v>Medicina interna</v>
          </cell>
          <cell r="F85">
            <v>20</v>
          </cell>
        </row>
        <row r="86">
          <cell r="D86" t="str">
            <v>Ginecólogo</v>
          </cell>
          <cell r="E86" t="str">
            <v>Ginecobstetricia</v>
          </cell>
          <cell r="F86">
            <v>18</v>
          </cell>
        </row>
        <row r="87">
          <cell r="D87" t="str">
            <v>Hematólogo</v>
          </cell>
          <cell r="E87" t="str">
            <v>Ciencias básicas</v>
          </cell>
          <cell r="F87">
            <v>21</v>
          </cell>
        </row>
        <row r="88">
          <cell r="D88" t="str">
            <v>Infectólogo</v>
          </cell>
          <cell r="E88" t="str">
            <v>Medicina interna</v>
          </cell>
          <cell r="F88">
            <v>20</v>
          </cell>
        </row>
        <row r="89">
          <cell r="D89" t="str">
            <v>Infectólogo (Segunda especialidad)</v>
          </cell>
          <cell r="E89" t="str">
            <v>Medicina interna</v>
          </cell>
          <cell r="F89">
            <v>20</v>
          </cell>
        </row>
        <row r="90">
          <cell r="D90" t="str">
            <v xml:space="preserve">Ingeniero Industrial </v>
          </cell>
          <cell r="E90" t="str">
            <v>NA</v>
          </cell>
          <cell r="F90"/>
        </row>
        <row r="91">
          <cell r="D91" t="str">
            <v>Inmunología (Segunda Especialidad)</v>
          </cell>
          <cell r="E91" t="str">
            <v>Ciencias básicas</v>
          </cell>
          <cell r="F91">
            <v>21</v>
          </cell>
        </row>
        <row r="92">
          <cell r="D92" t="str">
            <v>Inmunólogo</v>
          </cell>
          <cell r="E92" t="str">
            <v>Ciencias básicas</v>
          </cell>
          <cell r="F92">
            <v>21</v>
          </cell>
        </row>
        <row r="93">
          <cell r="D93" t="str">
            <v>Licenciado en Educación Física</v>
          </cell>
          <cell r="E93" t="str">
            <v>NA</v>
          </cell>
          <cell r="F93"/>
        </row>
        <row r="94">
          <cell r="D94" t="str">
            <v xml:space="preserve">Licenciado en Idiomas </v>
          </cell>
          <cell r="E94" t="str">
            <v>NA</v>
          </cell>
          <cell r="F94"/>
        </row>
        <row r="95">
          <cell r="D95" t="str">
            <v>Licenciado en Música y Arte</v>
          </cell>
          <cell r="E95" t="str">
            <v>NA</v>
          </cell>
          <cell r="F95"/>
        </row>
        <row r="96">
          <cell r="D96" t="str">
            <v>Magíster en Bioética</v>
          </cell>
          <cell r="E96" t="str">
            <v>Salud Pública</v>
          </cell>
          <cell r="F96">
            <v>11</v>
          </cell>
        </row>
        <row r="97">
          <cell r="D97" t="str">
            <v>Maestría en Economía de la Salud</v>
          </cell>
          <cell r="E97" t="str">
            <v>Salud Pública</v>
          </cell>
          <cell r="F97">
            <v>11</v>
          </cell>
        </row>
        <row r="98">
          <cell r="D98" t="str">
            <v>Maestría en Pedagogía</v>
          </cell>
          <cell r="E98" t="str">
            <v>Salud Pública</v>
          </cell>
          <cell r="F98">
            <v>11</v>
          </cell>
        </row>
        <row r="99">
          <cell r="D99" t="str">
            <v>Magíster en Microbiología</v>
          </cell>
          <cell r="E99" t="str">
            <v>Ciencias básicas</v>
          </cell>
          <cell r="F99">
            <v>21</v>
          </cell>
        </row>
        <row r="100">
          <cell r="D100" t="str">
            <v xml:space="preserve">Especialista en Medicina Interna </v>
          </cell>
          <cell r="E100" t="str">
            <v>Medicina interna</v>
          </cell>
          <cell r="F100">
            <v>20</v>
          </cell>
        </row>
        <row r="101">
          <cell r="D101" t="str">
            <v>Médico Familiar</v>
          </cell>
          <cell r="E101" t="str">
            <v>Pediatría</v>
          </cell>
          <cell r="F101">
            <v>15</v>
          </cell>
        </row>
        <row r="102">
          <cell r="D102" t="str">
            <v xml:space="preserve">Médico Internista </v>
          </cell>
          <cell r="E102" t="str">
            <v>Medicina interna</v>
          </cell>
          <cell r="F102">
            <v>20</v>
          </cell>
        </row>
        <row r="103">
          <cell r="D103" t="str">
            <v>Médico Internista/Especialización en Docencia - Magister en Pedagogía</v>
          </cell>
          <cell r="E103" t="str">
            <v>Medicina interna</v>
          </cell>
          <cell r="F103">
            <v>20</v>
          </cell>
        </row>
        <row r="104">
          <cell r="D104" t="str">
            <v>Médico Ortopedista</v>
          </cell>
          <cell r="E104" t="str">
            <v>Medicina interna</v>
          </cell>
          <cell r="F104">
            <v>20</v>
          </cell>
        </row>
        <row r="105">
          <cell r="D105" t="str">
            <v>Nefrólogo</v>
          </cell>
          <cell r="E105" t="str">
            <v>Medicina interna</v>
          </cell>
          <cell r="F105">
            <v>20</v>
          </cell>
        </row>
        <row r="106">
          <cell r="D106" t="str">
            <v>Neonatólogo</v>
          </cell>
          <cell r="E106" t="str">
            <v>Pediatría</v>
          </cell>
          <cell r="F106">
            <v>15</v>
          </cell>
        </row>
        <row r="107">
          <cell r="D107" t="str">
            <v>Neonatólogo (Segunda especialidad)</v>
          </cell>
          <cell r="E107" t="str">
            <v>Pediatría</v>
          </cell>
          <cell r="F107">
            <v>15</v>
          </cell>
        </row>
        <row r="108">
          <cell r="D108" t="str">
            <v>Neumólogo</v>
          </cell>
          <cell r="E108" t="str">
            <v>Medicina interna</v>
          </cell>
          <cell r="F108">
            <v>20</v>
          </cell>
        </row>
        <row r="109">
          <cell r="D109" t="str">
            <v>Neumólogo Pediatra (Segunda especialidad)</v>
          </cell>
          <cell r="E109" t="str">
            <v>Pediatría</v>
          </cell>
          <cell r="F109">
            <v>15</v>
          </cell>
        </row>
        <row r="110">
          <cell r="D110" t="str">
            <v>Neurocirujano</v>
          </cell>
          <cell r="E110" t="str">
            <v>Cirugía</v>
          </cell>
          <cell r="F110">
            <v>19</v>
          </cell>
        </row>
        <row r="111">
          <cell r="D111" t="str">
            <v>Neurólogo</v>
          </cell>
          <cell r="E111" t="str">
            <v>Medicina interna</v>
          </cell>
          <cell r="F111">
            <v>20</v>
          </cell>
        </row>
        <row r="112">
          <cell r="D112" t="str">
            <v>Neurólogo (Segunda especialidad)</v>
          </cell>
          <cell r="E112" t="str">
            <v>Medicina interna</v>
          </cell>
          <cell r="F112">
            <v>20</v>
          </cell>
        </row>
        <row r="113">
          <cell r="D113" t="str">
            <v xml:space="preserve">Neurólogo / Psiquiatra </v>
          </cell>
          <cell r="E113" t="str">
            <v>Medicina interna</v>
          </cell>
          <cell r="F113">
            <v>20</v>
          </cell>
        </row>
        <row r="114">
          <cell r="D114" t="str">
            <v>Oftalmólogo</v>
          </cell>
          <cell r="E114" t="str">
            <v>Medicina interna</v>
          </cell>
          <cell r="F114">
            <v>20</v>
          </cell>
        </row>
        <row r="115">
          <cell r="D115" t="str">
            <v>Oncología Pediátrica</v>
          </cell>
          <cell r="E115" t="str">
            <v>Pediatría</v>
          </cell>
          <cell r="F115">
            <v>15</v>
          </cell>
        </row>
        <row r="116">
          <cell r="D116" t="str">
            <v>Oncólogo</v>
          </cell>
          <cell r="E116" t="str">
            <v>Medicina interna</v>
          </cell>
          <cell r="F116">
            <v>20</v>
          </cell>
        </row>
        <row r="117">
          <cell r="D117" t="str">
            <v>Ortopedista</v>
          </cell>
          <cell r="E117" t="str">
            <v>Medicina interna</v>
          </cell>
          <cell r="F117">
            <v>20</v>
          </cell>
        </row>
        <row r="118">
          <cell r="D118" t="str">
            <v>Otorrinolaringólogo</v>
          </cell>
          <cell r="E118" t="str">
            <v>Medicina interna</v>
          </cell>
          <cell r="F118">
            <v>20</v>
          </cell>
        </row>
        <row r="119">
          <cell r="D119" t="str">
            <v>Patólogo</v>
          </cell>
          <cell r="E119" t="str">
            <v>Patología</v>
          </cell>
          <cell r="F119">
            <v>23</v>
          </cell>
        </row>
        <row r="120">
          <cell r="D120" t="str">
            <v>Pediatra General</v>
          </cell>
          <cell r="E120" t="str">
            <v>Pediatría</v>
          </cell>
          <cell r="F120">
            <v>15</v>
          </cell>
        </row>
        <row r="121">
          <cell r="D121" t="str">
            <v>Perinatólogo (Segunda especialidad)</v>
          </cell>
          <cell r="E121" t="str">
            <v>Medicina interna</v>
          </cell>
          <cell r="F121">
            <v>20</v>
          </cell>
        </row>
        <row r="122">
          <cell r="D122" t="str">
            <v>Psiquiatra General</v>
          </cell>
          <cell r="E122" t="str">
            <v>Salud Mental</v>
          </cell>
          <cell r="F122">
            <v>10</v>
          </cell>
        </row>
        <row r="123">
          <cell r="D123" t="str">
            <v>Psiquiatra con Conocimiento en Toxicomanías</v>
          </cell>
          <cell r="E123" t="str">
            <v>Salud Mental</v>
          </cell>
          <cell r="F123">
            <v>10</v>
          </cell>
        </row>
        <row r="124">
          <cell r="D124" t="str">
            <v>Psiquiatra de Enlace</v>
          </cell>
          <cell r="E124" t="str">
            <v>Salud Mental</v>
          </cell>
          <cell r="F124">
            <v>10</v>
          </cell>
        </row>
        <row r="125">
          <cell r="D125" t="str">
            <v>Psiquiatra de Enlace (segunda especialidad)</v>
          </cell>
          <cell r="E125" t="str">
            <v>Salud Mental</v>
          </cell>
          <cell r="F125">
            <v>10</v>
          </cell>
        </row>
        <row r="126">
          <cell r="D126" t="str">
            <v>Psiquiatra en Drogodependencias</v>
          </cell>
          <cell r="E126" t="str">
            <v>Salud Mental</v>
          </cell>
          <cell r="F126">
            <v>10</v>
          </cell>
        </row>
        <row r="127">
          <cell r="D127" t="str">
            <v>Psiquiatra en Niños y Adolescentes (segunda espeialidad)</v>
          </cell>
          <cell r="E127" t="str">
            <v>Salud Mental</v>
          </cell>
          <cell r="F127">
            <v>10</v>
          </cell>
        </row>
        <row r="128">
          <cell r="D128" t="str">
            <v>Radiólogo</v>
          </cell>
          <cell r="E128" t="str">
            <v>Medicina interna</v>
          </cell>
          <cell r="F128">
            <v>20</v>
          </cell>
        </row>
        <row r="129">
          <cell r="D129" t="str">
            <v>Radiólogo Pediátrico</v>
          </cell>
          <cell r="E129" t="str">
            <v>Pediatría</v>
          </cell>
          <cell r="F129">
            <v>15</v>
          </cell>
        </row>
        <row r="130">
          <cell r="D130" t="str">
            <v>Urgenciólogo</v>
          </cell>
          <cell r="E130" t="str">
            <v>Medicina interna</v>
          </cell>
          <cell r="F130">
            <v>20</v>
          </cell>
        </row>
        <row r="131">
          <cell r="D131" t="str">
            <v>Urgenciólogo (segunda especialidad)</v>
          </cell>
          <cell r="E131" t="str">
            <v>Medicina interna</v>
          </cell>
          <cell r="F131">
            <v>20</v>
          </cell>
        </row>
        <row r="132">
          <cell r="D132" t="str">
            <v>Urólogo</v>
          </cell>
          <cell r="E132" t="str">
            <v>Medicina interna</v>
          </cell>
          <cell r="F132">
            <v>20</v>
          </cell>
        </row>
        <row r="133">
          <cell r="D133" t="str">
            <v>Anatomista</v>
          </cell>
          <cell r="E133" t="str">
            <v>Ciencias básicas</v>
          </cell>
          <cell r="F133">
            <v>21</v>
          </cell>
        </row>
        <row r="134">
          <cell r="D134" t="str">
            <v>Anestesiólogo</v>
          </cell>
          <cell r="E134" t="str">
            <v>Cirugía</v>
          </cell>
          <cell r="F134">
            <v>19</v>
          </cell>
        </row>
        <row r="135">
          <cell r="D135" t="str">
            <v>Bioeticista</v>
          </cell>
          <cell r="E135" t="str">
            <v>Ciencias básicas</v>
          </cell>
          <cell r="F135">
            <v>21</v>
          </cell>
        </row>
        <row r="136">
          <cell r="D136" t="str">
            <v>Biólogo/Microbiólogo/Bacteriólogo/Médico con doctorado en ciencias básicas</v>
          </cell>
          <cell r="E136" t="str">
            <v>Ciencias básicas</v>
          </cell>
          <cell r="F136">
            <v>21</v>
          </cell>
        </row>
        <row r="137">
          <cell r="D137" t="str">
            <v>Biólogo/Microbiólogo/Bacteriólogo/Médico con maestría en ciencias básicas</v>
          </cell>
          <cell r="E137" t="str">
            <v>Ciencias básicas</v>
          </cell>
          <cell r="F137">
            <v>21</v>
          </cell>
        </row>
        <row r="138">
          <cell r="D138" t="str">
            <v>Cardiólogo Pediatra</v>
          </cell>
          <cell r="E138" t="str">
            <v>Pediatría</v>
          </cell>
          <cell r="F138">
            <v>15</v>
          </cell>
        </row>
        <row r="139">
          <cell r="D139" t="str">
            <v>Cirujano general</v>
          </cell>
          <cell r="E139" t="str">
            <v>Cirugía</v>
          </cell>
          <cell r="F139">
            <v>19</v>
          </cell>
        </row>
        <row r="140">
          <cell r="D140" t="str">
            <v>Cirujano general - Cirujano de trauma</v>
          </cell>
          <cell r="E140" t="str">
            <v>Cirugía</v>
          </cell>
          <cell r="F140">
            <v>19</v>
          </cell>
        </row>
        <row r="141">
          <cell r="D141" t="str">
            <v>Cirujano Plástico Maxilofacial</v>
          </cell>
          <cell r="E141" t="str">
            <v>Cirugía</v>
          </cell>
          <cell r="F141">
            <v>19</v>
          </cell>
        </row>
        <row r="142">
          <cell r="D142" t="str">
            <v>Cirujano Plástico Reconstructivo</v>
          </cell>
          <cell r="E142" t="str">
            <v>Cirugía</v>
          </cell>
          <cell r="F142">
            <v>19</v>
          </cell>
        </row>
        <row r="143">
          <cell r="D143" t="str">
            <v>Cirujanos Plásticos Oncólogos</v>
          </cell>
          <cell r="E143" t="str">
            <v>Cirugía</v>
          </cell>
          <cell r="F143">
            <v>19</v>
          </cell>
        </row>
        <row r="144">
          <cell r="D144" t="str">
            <v>Dermatólogo Pediatra</v>
          </cell>
          <cell r="E144" t="str">
            <v>Pediatría</v>
          </cell>
          <cell r="F144">
            <v>15</v>
          </cell>
        </row>
        <row r="145">
          <cell r="D145" t="str">
            <v>Doctor con formación en matemática o bioestadística</v>
          </cell>
          <cell r="E145" t="str">
            <v>Ciencias básicas</v>
          </cell>
          <cell r="F145">
            <v>21</v>
          </cell>
        </row>
        <row r="146">
          <cell r="D146" t="str">
            <v>Doctor en Bioética</v>
          </cell>
          <cell r="E146" t="str">
            <v>Ciencias básicas</v>
          </cell>
          <cell r="F146">
            <v>21</v>
          </cell>
        </row>
        <row r="147">
          <cell r="D147" t="str">
            <v>Endocrinólogo pediatra</v>
          </cell>
          <cell r="E147" t="str">
            <v>Pediatría</v>
          </cell>
          <cell r="F147">
            <v>15</v>
          </cell>
        </row>
        <row r="148">
          <cell r="D148" t="str">
            <v>Enfermera</v>
          </cell>
          <cell r="E148" t="str">
            <v>NA</v>
          </cell>
          <cell r="F148"/>
        </row>
        <row r="149">
          <cell r="D149" t="str">
            <v>Enfermero Jefe con educación médica</v>
          </cell>
          <cell r="E149" t="str">
            <v>Medicina interna</v>
          </cell>
          <cell r="F149">
            <v>20</v>
          </cell>
        </row>
        <row r="150">
          <cell r="D150" t="str">
            <v>Epidemiólogo</v>
          </cell>
          <cell r="E150" t="str">
            <v>Ciencias básicas</v>
          </cell>
          <cell r="F150">
            <v>21</v>
          </cell>
        </row>
        <row r="151">
          <cell r="D151" t="str">
            <v>Epidemiólogo</v>
          </cell>
          <cell r="E151" t="str">
            <v>Ciencias básicas</v>
          </cell>
          <cell r="F151">
            <v>21</v>
          </cell>
        </row>
        <row r="152">
          <cell r="D152" t="str">
            <v>Epidemiólogo</v>
          </cell>
          <cell r="E152" t="str">
            <v>Ciencias básicas</v>
          </cell>
          <cell r="F152">
            <v>21</v>
          </cell>
        </row>
        <row r="153">
          <cell r="D153" t="str">
            <v>Epidemiólogo</v>
          </cell>
          <cell r="E153" t="str">
            <v>Ciencias básicas</v>
          </cell>
          <cell r="F153">
            <v>21</v>
          </cell>
        </row>
        <row r="154">
          <cell r="D154" t="str">
            <v>Epidemiólogo</v>
          </cell>
          <cell r="E154" t="str">
            <v>Ciencias básicas</v>
          </cell>
          <cell r="F154">
            <v>21</v>
          </cell>
        </row>
        <row r="155">
          <cell r="D155" t="str">
            <v>Epidemiólogo</v>
          </cell>
          <cell r="E155" t="str">
            <v>Ciencias básicas</v>
          </cell>
          <cell r="F155">
            <v>21</v>
          </cell>
        </row>
        <row r="156">
          <cell r="D156" t="str">
            <v>Epidemiólogo</v>
          </cell>
          <cell r="E156" t="str">
            <v>Ciencias básicas</v>
          </cell>
          <cell r="F156">
            <v>21</v>
          </cell>
        </row>
        <row r="157">
          <cell r="D157" t="str">
            <v>Especialista en anestesiología</v>
          </cell>
          <cell r="E157" t="str">
            <v>Cirugía</v>
          </cell>
          <cell r="F157">
            <v>19</v>
          </cell>
        </row>
        <row r="158">
          <cell r="D158" t="str">
            <v>Especialista en Anestesiología con entrenamiento en anestesia pediatrica</v>
          </cell>
          <cell r="E158" t="str">
            <v>Pediatría</v>
          </cell>
          <cell r="F158">
            <v>15</v>
          </cell>
        </row>
        <row r="159">
          <cell r="D159" t="str">
            <v>Especialista en Anestesiología con entrenamiento en ultrasonografía</v>
          </cell>
          <cell r="E159" t="str">
            <v>Medicina interna</v>
          </cell>
          <cell r="F159">
            <v>20</v>
          </cell>
        </row>
        <row r="160">
          <cell r="D160" t="str">
            <v>Especialista en Anestesiología con maestría en educación</v>
          </cell>
          <cell r="E160" t="str">
            <v>Medicina interna</v>
          </cell>
          <cell r="F160">
            <v>20</v>
          </cell>
        </row>
        <row r="161">
          <cell r="D161" t="str">
            <v>Especialista en Anestesiología con subespecialidad en administración</v>
          </cell>
          <cell r="E161" t="str">
            <v>Medicina interna</v>
          </cell>
          <cell r="F161">
            <v>20</v>
          </cell>
        </row>
        <row r="162">
          <cell r="D162" t="str">
            <v>Especialista en Anestesiología con subespecialidad en anestesia cardiovascular</v>
          </cell>
          <cell r="E162" t="str">
            <v>Medicina interna</v>
          </cell>
          <cell r="F162">
            <v>20</v>
          </cell>
        </row>
        <row r="163">
          <cell r="D163" t="str">
            <v>Especialista en Anestesiología con subespecialidad en cuidado intensivo</v>
          </cell>
          <cell r="E163" t="str">
            <v>Medicina interna</v>
          </cell>
          <cell r="F163">
            <v>20</v>
          </cell>
        </row>
        <row r="164">
          <cell r="D164" t="str">
            <v>Especialista en Anestesiología con subespecialidad en manejo de dolor y cuidados paliativos</v>
          </cell>
          <cell r="E164" t="str">
            <v>Medicina interna</v>
          </cell>
          <cell r="F164">
            <v>20</v>
          </cell>
        </row>
        <row r="165">
          <cell r="D165" t="str">
            <v>Especialista en Anestesiología con subespecialidad en neuro anestesia</v>
          </cell>
          <cell r="E165" t="str">
            <v>Medicina interna</v>
          </cell>
          <cell r="F165">
            <v>20</v>
          </cell>
        </row>
        <row r="166">
          <cell r="D166" t="str">
            <v>Especialista en Cardiología</v>
          </cell>
          <cell r="E166" t="str">
            <v>Medicina interna</v>
          </cell>
          <cell r="F166">
            <v>20</v>
          </cell>
        </row>
        <row r="167">
          <cell r="D167" t="str">
            <v>Especialista en Cirugía Plástica</v>
          </cell>
          <cell r="E167" t="str">
            <v>Cirugía</v>
          </cell>
          <cell r="F167">
            <v>19</v>
          </cell>
        </row>
        <row r="168">
          <cell r="D168" t="str">
            <v>Especialista en Dermatología</v>
          </cell>
          <cell r="E168" t="str">
            <v>Medicina interna</v>
          </cell>
          <cell r="F168">
            <v>20</v>
          </cell>
        </row>
        <row r="169">
          <cell r="D169" t="str">
            <v>Especialista en Ginecología y Obstetricia</v>
          </cell>
          <cell r="E169" t="str">
            <v>Ginecobstetricia</v>
          </cell>
          <cell r="F169">
            <v>18</v>
          </cell>
        </row>
        <row r="170">
          <cell r="D170" t="str">
            <v>Especialista en ginecología y obstetricia con especialidad en coloposcopia</v>
          </cell>
          <cell r="E170" t="str">
            <v>Ginecobstetricia</v>
          </cell>
          <cell r="F170">
            <v>18</v>
          </cell>
        </row>
        <row r="171">
          <cell r="D171" t="str">
            <v>Especialista en Ginecología y Obstetricia con especialidad en endoscopia</v>
          </cell>
          <cell r="E171" t="str">
            <v>Ginecobstetricia</v>
          </cell>
          <cell r="F171">
            <v>18</v>
          </cell>
        </row>
        <row r="172">
          <cell r="D172" t="str">
            <v>Especialista en Ginecología y Obstetricia con especialidad en medicina reproductiva</v>
          </cell>
          <cell r="E172" t="str">
            <v>Ginecobstetricia</v>
          </cell>
          <cell r="F172">
            <v>18</v>
          </cell>
        </row>
        <row r="173">
          <cell r="D173" t="str">
            <v xml:space="preserve">Especialista en medicina familiar </v>
          </cell>
          <cell r="E173" t="str">
            <v>Medicina interna</v>
          </cell>
          <cell r="F173">
            <v>20</v>
          </cell>
        </row>
        <row r="174">
          <cell r="D174" t="str">
            <v>Especialista en Medicina Física y Rehabilitación</v>
          </cell>
          <cell r="E174" t="str">
            <v>Medicina interna</v>
          </cell>
          <cell r="F174">
            <v>20</v>
          </cell>
        </row>
        <row r="175">
          <cell r="D175" t="str">
            <v>Especialista en Medicina Maternofetal</v>
          </cell>
          <cell r="E175" t="str">
            <v>Medicina interna</v>
          </cell>
          <cell r="F175">
            <v>20</v>
          </cell>
        </row>
        <row r="176">
          <cell r="D176" t="str">
            <v>Especialista en Neumología</v>
          </cell>
          <cell r="E176" t="str">
            <v>Medicina interna</v>
          </cell>
          <cell r="F176">
            <v>20</v>
          </cell>
        </row>
        <row r="177">
          <cell r="D177" t="str">
            <v xml:space="preserve">Especialista en Pediatría y Neonatología </v>
          </cell>
          <cell r="E177" t="str">
            <v>Pediatría</v>
          </cell>
          <cell r="F177">
            <v>15</v>
          </cell>
        </row>
        <row r="178">
          <cell r="D178" t="str">
            <v>Especialista en Perinatólogía</v>
          </cell>
          <cell r="E178" t="str">
            <v>Medicina interna</v>
          </cell>
          <cell r="F178">
            <v>20</v>
          </cell>
        </row>
        <row r="179">
          <cell r="D179" t="str">
            <v>Experto en Neuroftalmología (fellowship)</v>
          </cell>
          <cell r="E179" t="str">
            <v>Medicina interna</v>
          </cell>
          <cell r="F179">
            <v>20</v>
          </cell>
        </row>
        <row r="180">
          <cell r="D180" t="str">
            <v>Experto en Oculoplástica (fellowship)</v>
          </cell>
          <cell r="E180" t="str">
            <v>Medicina interna</v>
          </cell>
          <cell r="F180">
            <v>20</v>
          </cell>
        </row>
        <row r="181">
          <cell r="D181" t="str">
            <v>Experto en Oftalmología Pediátrica y Estrabismo (fellowship)</v>
          </cell>
          <cell r="E181" t="str">
            <v>Pediatría</v>
          </cell>
          <cell r="F181">
            <v>15</v>
          </cell>
        </row>
        <row r="182">
          <cell r="D182" t="str">
            <v>Experto en Retina y Vitreo (fellowship)</v>
          </cell>
          <cell r="E182" t="str">
            <v>Medicina interna</v>
          </cell>
          <cell r="F182">
            <v>20</v>
          </cell>
        </row>
        <row r="183">
          <cell r="D183" t="str">
            <v>Gastroenterólogo pediatra</v>
          </cell>
          <cell r="E183" t="str">
            <v>Pediatría</v>
          </cell>
          <cell r="F183">
            <v>15</v>
          </cell>
        </row>
        <row r="184">
          <cell r="D184" t="str">
            <v>Genetista</v>
          </cell>
          <cell r="E184" t="str">
            <v>Medicina interna</v>
          </cell>
          <cell r="F184">
            <v>20</v>
          </cell>
        </row>
        <row r="185">
          <cell r="D185" t="str">
            <v xml:space="preserve">Genetista clínico </v>
          </cell>
          <cell r="E185" t="str">
            <v>Medicina interna</v>
          </cell>
          <cell r="F185">
            <v>20</v>
          </cell>
        </row>
        <row r="186">
          <cell r="D186" t="str">
            <v>Ginecólogo obstetra con especialidad en mastología</v>
          </cell>
          <cell r="E186" t="str">
            <v>Ginecobstetricia</v>
          </cell>
          <cell r="F186">
            <v>18</v>
          </cell>
        </row>
        <row r="187">
          <cell r="D187" t="str">
            <v>Ginecólogo obstetra con especialidad en oncología</v>
          </cell>
          <cell r="E187" t="str">
            <v>Ginecobstetricia</v>
          </cell>
          <cell r="F187">
            <v>18</v>
          </cell>
        </row>
        <row r="188">
          <cell r="D188" t="str">
            <v xml:space="preserve">Hemato oncólogo Pediátrico </v>
          </cell>
          <cell r="E188" t="str">
            <v>Pediatría</v>
          </cell>
          <cell r="F188">
            <v>15</v>
          </cell>
        </row>
        <row r="189">
          <cell r="D189" t="str">
            <v xml:space="preserve">Hematopatólogo </v>
          </cell>
          <cell r="E189" t="str">
            <v>Patología</v>
          </cell>
          <cell r="F189">
            <v>23</v>
          </cell>
        </row>
        <row r="190">
          <cell r="D190" t="str">
            <v xml:space="preserve">Infectológo pediatra </v>
          </cell>
          <cell r="E190" t="str">
            <v>Medicina interna</v>
          </cell>
          <cell r="F190">
            <v>20</v>
          </cell>
        </row>
        <row r="191">
          <cell r="D191" t="str">
            <v>Internista cardiologo (exp al menos 1 año)</v>
          </cell>
          <cell r="E191" t="str">
            <v>Medicina interna</v>
          </cell>
          <cell r="F191">
            <v>20</v>
          </cell>
        </row>
        <row r="192">
          <cell r="D192" t="str">
            <v>Internista con especialización en endocrinología</v>
          </cell>
          <cell r="E192" t="str">
            <v>Medicina interna</v>
          </cell>
          <cell r="F192">
            <v>20</v>
          </cell>
        </row>
        <row r="193">
          <cell r="D193" t="str">
            <v xml:space="preserve">Internista con especialización en gastroentereología </v>
          </cell>
          <cell r="E193" t="str">
            <v>Medicina interna</v>
          </cell>
          <cell r="F193">
            <v>20</v>
          </cell>
        </row>
        <row r="194">
          <cell r="D194" t="str">
            <v>Internista con especialización en geriatría</v>
          </cell>
          <cell r="E194" t="str">
            <v>Medicina interna</v>
          </cell>
          <cell r="F194">
            <v>20</v>
          </cell>
        </row>
        <row r="195">
          <cell r="D195" t="str">
            <v>Internista con especialización en infectología</v>
          </cell>
          <cell r="E195" t="str">
            <v>Medicina interna</v>
          </cell>
          <cell r="F195">
            <v>20</v>
          </cell>
        </row>
        <row r="196">
          <cell r="D196" t="str">
            <v>Internista con especialización en reumatología</v>
          </cell>
          <cell r="E196" t="str">
            <v>Medicina interna</v>
          </cell>
          <cell r="F196">
            <v>20</v>
          </cell>
        </row>
        <row r="197">
          <cell r="D197" t="str">
            <v>Internista con especilización en epidemiología clínica</v>
          </cell>
          <cell r="E197" t="str">
            <v>Medicina interna</v>
          </cell>
          <cell r="F197">
            <v>20</v>
          </cell>
        </row>
        <row r="198">
          <cell r="D198" t="str">
            <v>Internista con especilización en nefrología</v>
          </cell>
          <cell r="E198" t="str">
            <v>Medicina interna</v>
          </cell>
          <cell r="F198">
            <v>20</v>
          </cell>
        </row>
        <row r="199">
          <cell r="D199" t="str">
            <v>Internista con experiencia al menos 1 año</v>
          </cell>
          <cell r="E199" t="str">
            <v>Medicina interna</v>
          </cell>
          <cell r="F199">
            <v>20</v>
          </cell>
        </row>
        <row r="200">
          <cell r="D200" t="str">
            <v>Internista con segunda especialización en hematología</v>
          </cell>
          <cell r="E200" t="str">
            <v>Medicina interna</v>
          </cell>
          <cell r="F200">
            <v>20</v>
          </cell>
        </row>
        <row r="201">
          <cell r="D201" t="str">
            <v>Internista o cirujano con especialización o experiencia en cuidado intensivo</v>
          </cell>
          <cell r="E201" t="str">
            <v>Medicina interna</v>
          </cell>
          <cell r="F201">
            <v>20</v>
          </cell>
        </row>
        <row r="202">
          <cell r="D202" t="str">
            <v>Internista y neumólogo (exp al menos 1 año)</v>
          </cell>
          <cell r="E202" t="str">
            <v>Medicina interna</v>
          </cell>
          <cell r="F202">
            <v>20</v>
          </cell>
        </row>
        <row r="203">
          <cell r="D203" t="str">
            <v>Los estudiantes siguen la formación de cirugía general (rotación básica de primer año)</v>
          </cell>
          <cell r="E203" t="str">
            <v>Cirugía</v>
          </cell>
          <cell r="F203">
            <v>19</v>
          </cell>
        </row>
        <row r="204">
          <cell r="D204" t="str">
            <v>Los estudiantes siguen la formación de medicina interna o anestesiología (rotación básica de primer año)</v>
          </cell>
          <cell r="E204" t="str">
            <v>Medicina interna</v>
          </cell>
          <cell r="F204">
            <v>20</v>
          </cell>
        </row>
        <row r="205">
          <cell r="D205" t="str">
            <v>Los estudiantes siguen la formación de ortopedia (rotación básica de primer año)</v>
          </cell>
          <cell r="E205" t="str">
            <v>Pediatría</v>
          </cell>
          <cell r="F205">
            <v>15</v>
          </cell>
        </row>
        <row r="206">
          <cell r="D206" t="str">
            <v>Maestría en educación con especialización en docencia universitaria con especialización en ecología, medio ambiente y desarrollo/Licenciado en química y biología</v>
          </cell>
          <cell r="E206" t="str">
            <v>Ciencias básicas</v>
          </cell>
          <cell r="F206">
            <v>21</v>
          </cell>
        </row>
        <row r="207">
          <cell r="D207" t="str">
            <v>Magíster en Epidemiología Clínica</v>
          </cell>
          <cell r="E207" t="str">
            <v>Ciencias básicas</v>
          </cell>
          <cell r="F207">
            <v>21</v>
          </cell>
        </row>
        <row r="208">
          <cell r="D208" t="str">
            <v>Magíster o Especialista en Bioética o con Doctorado en Bioética</v>
          </cell>
          <cell r="E208" t="str">
            <v>Ciencias básicas</v>
          </cell>
          <cell r="F208">
            <v>21</v>
          </cell>
        </row>
        <row r="209">
          <cell r="D209" t="str">
            <v>Médico Internista Infectólogo</v>
          </cell>
          <cell r="E209" t="str">
            <v>Medicina interna</v>
          </cell>
          <cell r="F209">
            <v>20</v>
          </cell>
        </row>
        <row r="210">
          <cell r="D210" t="str">
            <v>Médico Internista Reumatólogo</v>
          </cell>
          <cell r="E210" t="str">
            <v>Medicina interna</v>
          </cell>
          <cell r="F210">
            <v>20</v>
          </cell>
        </row>
        <row r="211">
          <cell r="D211" t="str">
            <v>Médico o profesional de salud con formación en matemática o bioestadística</v>
          </cell>
          <cell r="E211" t="str">
            <v>Ciencias básicas</v>
          </cell>
          <cell r="F211">
            <v>21</v>
          </cell>
        </row>
        <row r="212">
          <cell r="D212" t="str">
            <v>Médico Patólogo</v>
          </cell>
          <cell r="E212" t="str">
            <v>Patología</v>
          </cell>
          <cell r="F212">
            <v>23</v>
          </cell>
        </row>
        <row r="213">
          <cell r="D213" t="str">
            <v>Médico Radiólogo</v>
          </cell>
          <cell r="E213" t="str">
            <v>Medicina interna</v>
          </cell>
          <cell r="F213">
            <v>20</v>
          </cell>
        </row>
        <row r="214">
          <cell r="D214" t="str">
            <v>Nefrólogo Pediátrico</v>
          </cell>
          <cell r="E214" t="str">
            <v>Pediatría</v>
          </cell>
          <cell r="F214">
            <v>15</v>
          </cell>
        </row>
        <row r="215">
          <cell r="D215" t="str">
            <v>Neonatólogo</v>
          </cell>
          <cell r="E215" t="str">
            <v>Pediatría</v>
          </cell>
          <cell r="F215">
            <v>15</v>
          </cell>
        </row>
        <row r="216">
          <cell r="D216" t="str">
            <v xml:space="preserve">Neumológo Pediatra </v>
          </cell>
          <cell r="E216" t="str">
            <v>Pediatría</v>
          </cell>
          <cell r="F216">
            <v>15</v>
          </cell>
        </row>
        <row r="217">
          <cell r="D217" t="str">
            <v>Neurológo</v>
          </cell>
          <cell r="E217" t="str">
            <v>Medicina interna</v>
          </cell>
          <cell r="F217">
            <v>20</v>
          </cell>
        </row>
        <row r="218">
          <cell r="D218" t="str">
            <v>Neurólogo Pediatra</v>
          </cell>
          <cell r="E218" t="str">
            <v>Pediatría</v>
          </cell>
          <cell r="F218">
            <v>15</v>
          </cell>
        </row>
        <row r="219">
          <cell r="D219" t="str">
            <v>Nutricionista</v>
          </cell>
          <cell r="E219" t="str">
            <v>Medicina interna</v>
          </cell>
          <cell r="F219">
            <v>20</v>
          </cell>
        </row>
        <row r="220">
          <cell r="D220" t="str">
            <v xml:space="preserve">Oftalmólogo </v>
          </cell>
          <cell r="E220" t="str">
            <v>Medicina interna</v>
          </cell>
          <cell r="F220">
            <v>20</v>
          </cell>
        </row>
        <row r="221">
          <cell r="D221" t="str">
            <v>Oftalmólogo experto en segmento anterior (fellowship)</v>
          </cell>
          <cell r="E221" t="str">
            <v>Medicina interna</v>
          </cell>
          <cell r="F221">
            <v>20</v>
          </cell>
        </row>
        <row r="222">
          <cell r="D222" t="str">
            <v>Oftalomólogo experto en Glaucoma</v>
          </cell>
          <cell r="E222" t="str">
            <v>Medicina interna</v>
          </cell>
          <cell r="F222">
            <v>20</v>
          </cell>
        </row>
        <row r="223">
          <cell r="D223" t="str">
            <v>Optómetra</v>
          </cell>
          <cell r="E223" t="str">
            <v>Medicina interna</v>
          </cell>
          <cell r="F223">
            <v>20</v>
          </cell>
        </row>
        <row r="224">
          <cell r="D224" t="str">
            <v>Ortopedista con estudios en cirugía de cadera y pelvis</v>
          </cell>
          <cell r="E224" t="str">
            <v>Pediatría</v>
          </cell>
          <cell r="F224">
            <v>15</v>
          </cell>
        </row>
        <row r="225">
          <cell r="D225" t="str">
            <v>Ortopedista con estudios en cirugía de mano y miembro superior</v>
          </cell>
          <cell r="E225" t="str">
            <v>Pediatría</v>
          </cell>
          <cell r="F225">
            <v>15</v>
          </cell>
        </row>
        <row r="226">
          <cell r="D226" t="str">
            <v>Ortopedista con estudios en cirugía de pie y tobillo</v>
          </cell>
          <cell r="E226" t="str">
            <v>Pediatría</v>
          </cell>
          <cell r="F226">
            <v>15</v>
          </cell>
        </row>
        <row r="227">
          <cell r="D227" t="str">
            <v>Ortopedista con estudios en hombro y codo</v>
          </cell>
          <cell r="E227" t="str">
            <v>Pediatría</v>
          </cell>
          <cell r="F227">
            <v>15</v>
          </cell>
        </row>
        <row r="228">
          <cell r="D228" t="str">
            <v>Ortopedista con estudios en rodilla</v>
          </cell>
          <cell r="E228" t="str">
            <v>Pediatría</v>
          </cell>
          <cell r="F228">
            <v>15</v>
          </cell>
        </row>
        <row r="229">
          <cell r="D229" t="str">
            <v>Ortopedista y traumatología con estudios en columna</v>
          </cell>
          <cell r="E229" t="str">
            <v>Pediatría</v>
          </cell>
          <cell r="F229">
            <v>15</v>
          </cell>
        </row>
        <row r="230">
          <cell r="D230" t="str">
            <v>Ortopedista y traumatología con estudios en oncología</v>
          </cell>
          <cell r="E230" t="str">
            <v>Pediatría</v>
          </cell>
          <cell r="F230">
            <v>15</v>
          </cell>
        </row>
        <row r="231">
          <cell r="D231" t="str">
            <v>Ortopedista y Traumatólogo</v>
          </cell>
          <cell r="E231" t="str">
            <v>Pediatría</v>
          </cell>
          <cell r="F231">
            <v>15</v>
          </cell>
        </row>
        <row r="232">
          <cell r="D232" t="str">
            <v>Ortopedista y traumatólogo con estudios en cirugía reconstructiva</v>
          </cell>
          <cell r="E232" t="str">
            <v>Pediatría</v>
          </cell>
          <cell r="F232">
            <v>15</v>
          </cell>
        </row>
        <row r="233">
          <cell r="D233" t="str">
            <v xml:space="preserve">Ortopedista y traumatólogo con estudios en ortopedia infantil </v>
          </cell>
          <cell r="E233" t="str">
            <v>Pediatría</v>
          </cell>
          <cell r="F233">
            <v>15</v>
          </cell>
        </row>
        <row r="234">
          <cell r="D234" t="str">
            <v>Otorrinolaringólogo</v>
          </cell>
          <cell r="E234" t="str">
            <v>Medicina interna</v>
          </cell>
          <cell r="F234">
            <v>20</v>
          </cell>
        </row>
        <row r="235">
          <cell r="D235" t="str">
            <v>Patólogo</v>
          </cell>
          <cell r="E235" t="str">
            <v>Patología</v>
          </cell>
          <cell r="F235">
            <v>23</v>
          </cell>
        </row>
        <row r="236">
          <cell r="D236" t="str">
            <v>Patólogo oncólogo</v>
          </cell>
          <cell r="E236" t="str">
            <v>Patología</v>
          </cell>
          <cell r="F236">
            <v>23</v>
          </cell>
        </row>
        <row r="237">
          <cell r="D237" t="str">
            <v>Pediatra especialista en desarrollo (Neuro desarrollo)</v>
          </cell>
          <cell r="E237" t="str">
            <v>Pediatría</v>
          </cell>
          <cell r="F237">
            <v>15</v>
          </cell>
        </row>
        <row r="238">
          <cell r="D238" t="str">
            <v>Pediatra intensivista</v>
          </cell>
          <cell r="E238" t="str">
            <v>Pediatría</v>
          </cell>
          <cell r="F238">
            <v>15</v>
          </cell>
        </row>
        <row r="239">
          <cell r="D239" t="str">
            <v>Personal de salud con entrenamiento en trasplante de tejido</v>
          </cell>
          <cell r="E239" t="str">
            <v>NA</v>
          </cell>
          <cell r="F239"/>
        </row>
        <row r="240">
          <cell r="D240" t="str">
            <v>Personal del hospital</v>
          </cell>
          <cell r="E240" t="str">
            <v>NA</v>
          </cell>
          <cell r="F240"/>
        </row>
        <row r="241">
          <cell r="D241" t="str">
            <v>Profesional Ad honorem</v>
          </cell>
          <cell r="E241" t="str">
            <v>NA</v>
          </cell>
          <cell r="F241"/>
        </row>
        <row r="242">
          <cell r="D242" t="str">
            <v>Dermatólogo</v>
          </cell>
          <cell r="E242" t="str">
            <v>Medicina interna</v>
          </cell>
          <cell r="F242">
            <v>20</v>
          </cell>
        </row>
        <row r="243">
          <cell r="D243" t="str">
            <v>Psiquiatra infantil</v>
          </cell>
          <cell r="E243" t="str">
            <v>Salud Mental</v>
          </cell>
          <cell r="F243">
            <v>10</v>
          </cell>
        </row>
        <row r="244">
          <cell r="D244" t="str">
            <v>Radiólogo</v>
          </cell>
          <cell r="E244" t="str">
            <v>Medicina interna</v>
          </cell>
          <cell r="F244">
            <v>20</v>
          </cell>
        </row>
        <row r="245">
          <cell r="D245" t="str">
            <v>Radiológo Pediatra</v>
          </cell>
          <cell r="E245" t="str">
            <v>Pediatría</v>
          </cell>
          <cell r="F245">
            <v>15</v>
          </cell>
        </row>
        <row r="246">
          <cell r="D246" t="str">
            <v>Retinólogo</v>
          </cell>
          <cell r="E246" t="str">
            <v>Medicina interna</v>
          </cell>
          <cell r="F246">
            <v>20</v>
          </cell>
        </row>
        <row r="247">
          <cell r="D247" t="str">
            <v>Reumatólogo Pediátrico</v>
          </cell>
          <cell r="E247" t="str">
            <v>Pediatría</v>
          </cell>
          <cell r="F247">
            <v>15</v>
          </cell>
        </row>
        <row r="248">
          <cell r="D248" t="str">
            <v xml:space="preserve">Urgencióloga </v>
          </cell>
          <cell r="E248" t="str">
            <v>Medicina interna</v>
          </cell>
          <cell r="F248">
            <v>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ILVIA RIVERA" id="{6AC84E70-11BB-434B-99D9-3A54472347CD}" userId="S::silvia2210316@correo.uis.edu.co::3d2a6934-da61-4719-a798-736189cbf05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8" dT="2025-05-20T13:30:23.33" personId="{6AC84E70-11BB-434B-99D9-3A54472347CD}" id="{32FC6E07-E166-4D54-AC97-2346BE491CBA}">
    <text>Inician con el director</text>
  </threadedComment>
  <threadedComment ref="S8" dT="2025-05-20T13:34:15.75" personId="{6AC84E70-11BB-434B-99D9-3A54472347CD}" id="{D6DAB7B1-3034-4745-A3DF-994F71320350}">
    <text>Electiva 1, misma dinámica que curso especializado y avanzado, creación de su tema con tutor o director</text>
  </threadedComment>
  <threadedComment ref="G12" dT="2025-05-20T13:31:14.19" personId="{6AC84E70-11BB-434B-99D9-3A54472347CD}" id="{58023914-D7F0-467B-ABF1-F1D533B86391}">
    <text>max 6 min 1</text>
  </threadedComment>
  <threadedComment ref="J12" dT="2025-05-20T13:31:14.19" personId="{6AC84E70-11BB-434B-99D9-3A54472347CD}" id="{D737BFD4-3DA3-4711-A0DD-053D8A8B1495}">
    <text>max 6 min 1</text>
  </threadedComment>
  <threadedComment ref="M12" dT="2025-05-20T13:31:14.19" personId="{6AC84E70-11BB-434B-99D9-3A54472347CD}" id="{89A0F098-DB10-4462-99E7-7FDA9CEA5383}">
    <text>max 6 min 1</text>
  </threadedComment>
  <threadedComment ref="P12" dT="2025-05-20T13:31:14.19" personId="{6AC84E70-11BB-434B-99D9-3A54472347CD}" id="{2800A6E2-4C3C-43BB-864A-B9F69DF8DFB4}">
    <text>max 6 min 1</text>
  </threadedComment>
  <threadedComment ref="S12" dT="2025-05-20T13:31:14.19" personId="{6AC84E70-11BB-434B-99D9-3A54472347CD}" id="{2B8DEC62-8DBA-4439-88A9-E162C9053CA7}">
    <text>max 6 min 1</text>
  </threadedComment>
  <threadedComment ref="V12" dT="2025-05-20T13:31:14.19" personId="{6AC84E70-11BB-434B-99D9-3A54472347CD}" id="{A5454A0A-BD11-44F0-8E00-167EEE05F2EF}">
    <text>max 6 min 1</text>
  </threadedComment>
  <threadedComment ref="Y12" dT="2025-05-20T13:31:14.19" personId="{6AC84E70-11BB-434B-99D9-3A54472347CD}" id="{CED87896-D3AC-40EE-A2DB-65444D3EF314}">
    <text>max 6 min 1</text>
  </threadedComment>
  <threadedComment ref="AB12" dT="2025-05-20T13:31:14.19" personId="{6AC84E70-11BB-434B-99D9-3A54472347CD}" id="{4DA4C2C2-CF05-4B60-B8A6-EE0D77F86EE8}">
    <text>max 6 min 1</text>
  </threadedComment>
  <threadedComment ref="AE12" dT="2025-05-20T13:31:14.19" personId="{6AC84E70-11BB-434B-99D9-3A54472347CD}" id="{339ECBF1-8F57-4735-A9EA-6EAF20669940}">
    <text>max 6 min 1</text>
  </threadedComment>
  <threadedComment ref="AH12" dT="2025-05-20T13:31:14.19" personId="{6AC84E70-11BB-434B-99D9-3A54472347CD}" id="{05B7D464-D6DB-4430-B64D-BEE190BA163E}">
    <text>max 6 min 1</text>
  </threadedComment>
  <threadedComment ref="AK12" dT="2025-05-20T13:31:14.19" personId="{6AC84E70-11BB-434B-99D9-3A54472347CD}" id="{77908096-A45C-48B7-B37F-8B9B20BC90B0}">
    <text>max 6 min 1</text>
  </threadedComment>
  <threadedComment ref="AN12" dT="2025-05-20T13:31:14.19" personId="{6AC84E70-11BB-434B-99D9-3A54472347CD}" id="{EDE6B7DB-4532-48F9-9523-5DF5421274C5}">
    <text>max 6 min 1</text>
  </threadedComment>
  <threadedComment ref="AQ12" dT="2025-05-20T13:31:14.19" personId="{6AC84E70-11BB-434B-99D9-3A54472347CD}" id="{4759DE8B-2535-475C-8601-EA4177CC2023}">
    <text>max 6 min 1</text>
  </threadedComment>
  <threadedComment ref="AT12" dT="2025-05-20T13:31:14.19" personId="{6AC84E70-11BB-434B-99D9-3A54472347CD}" id="{FD2057B3-B8D1-4926-BFD0-A21343B44E48}">
    <text>max 6 min 1</text>
  </threadedComment>
  <threadedComment ref="AW12" dT="2025-05-20T13:31:14.19" personId="{6AC84E70-11BB-434B-99D9-3A54472347CD}" id="{0745F78E-16F3-4220-8E84-88B9E7FF63CA}">
    <text>max 6 min 1</text>
  </threadedComment>
  <threadedComment ref="AZ12" dT="2025-05-20T13:31:14.19" personId="{6AC84E70-11BB-434B-99D9-3A54472347CD}" id="{1D875CB1-BE34-40EC-9097-3410D7DCC88D}">
    <text>max 6 min 1</text>
  </threadedComment>
  <threadedComment ref="BC12" dT="2025-05-20T13:31:14.19" personId="{6AC84E70-11BB-434B-99D9-3A54472347CD}" id="{AE946933-CCDF-47E2-A310-15B5D9398BA8}">
    <text>max 6 min 1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N8" dT="2025-05-20T13:30:23.33" personId="{6AC84E70-11BB-434B-99D9-3A54472347CD}" id="{FCA80602-C4E4-40F2-A575-138884BFE3AB}">
    <text>Inician con el director</text>
  </threadedComment>
  <threadedComment ref="W8" dT="2025-05-20T13:34:15.75" personId="{6AC84E70-11BB-434B-99D9-3A54472347CD}" id="{D2B46E37-B06F-425A-94CE-E22923670E04}">
    <text>Electiva 1, misma dinámica que curso especializado y avanzado, creación de su tema con tutor o director</text>
  </threadedComment>
  <threadedComment ref="K12" dT="2025-05-20T13:31:14.19" personId="{6AC84E70-11BB-434B-99D9-3A54472347CD}" id="{09C3B404-9071-493B-B135-F71820898A77}">
    <text>max 6 min 1</text>
  </threadedComment>
  <threadedComment ref="N12" dT="2025-05-20T13:31:14.19" personId="{6AC84E70-11BB-434B-99D9-3A54472347CD}" id="{8020F057-45C2-4582-BA23-C81C3014ECAB}">
    <text>max 6 min 1</text>
  </threadedComment>
  <threadedComment ref="Q12" dT="2025-05-20T13:31:14.19" personId="{6AC84E70-11BB-434B-99D9-3A54472347CD}" id="{482095F6-181C-42BD-9E24-75FB33C662C9}">
    <text>max 6 min 1</text>
  </threadedComment>
  <threadedComment ref="T12" dT="2025-05-20T13:31:14.19" personId="{6AC84E70-11BB-434B-99D9-3A54472347CD}" id="{1B62568E-4476-4AC0-B4A3-AC57A52CA40B}">
    <text>max 6 min 1</text>
  </threadedComment>
  <threadedComment ref="W12" dT="2025-05-20T13:31:14.19" personId="{6AC84E70-11BB-434B-99D9-3A54472347CD}" id="{8955394C-B2E7-47A4-9FAA-AD1725B1826B}">
    <text>max 6 min 1</text>
  </threadedComment>
  <threadedComment ref="Z12" dT="2025-05-20T13:31:14.19" personId="{6AC84E70-11BB-434B-99D9-3A54472347CD}" id="{07D20027-07AF-400D-B0A2-0117E3F251D8}">
    <text>max 6 min 1</text>
  </threadedComment>
  <threadedComment ref="AC12" dT="2025-05-20T13:31:14.19" personId="{6AC84E70-11BB-434B-99D9-3A54472347CD}" id="{9971C6C0-0934-446D-A9B6-2609F802F12E}">
    <text>max 6 min 1</text>
  </threadedComment>
  <threadedComment ref="AF12" dT="2025-05-20T13:31:14.19" personId="{6AC84E70-11BB-434B-99D9-3A54472347CD}" id="{D3FE1616-B27C-4351-83DC-DA1A22D503DF}">
    <text>max 6 min 1</text>
  </threadedComment>
  <threadedComment ref="AI12" dT="2025-05-20T13:31:14.19" personId="{6AC84E70-11BB-434B-99D9-3A54472347CD}" id="{8695B509-668B-4604-B5D3-4A233BE67F40}">
    <text>max 6 min 1</text>
  </threadedComment>
  <threadedComment ref="AL12" dT="2025-05-20T13:31:14.19" personId="{6AC84E70-11BB-434B-99D9-3A54472347CD}" id="{046505FF-2F97-42B0-96D1-4343A629F6A8}">
    <text>max 6 min 1</text>
  </threadedComment>
  <threadedComment ref="AO12" dT="2025-05-20T13:31:14.19" personId="{6AC84E70-11BB-434B-99D9-3A54472347CD}" id="{EFC1C281-C812-4AA7-8A17-E933C3782677}">
    <text>max 6 min 1</text>
  </threadedComment>
  <threadedComment ref="AR12" dT="2025-05-20T13:31:14.19" personId="{6AC84E70-11BB-434B-99D9-3A54472347CD}" id="{10BF7867-6BBE-45C2-855D-4828D24B6147}">
    <text>max 6 min 1</text>
  </threadedComment>
  <threadedComment ref="AU12" dT="2025-05-20T13:31:14.19" personId="{6AC84E70-11BB-434B-99D9-3A54472347CD}" id="{71ECA32B-602F-458F-A772-F6BD45865FD3}">
    <text>max 6 min 1</text>
  </threadedComment>
  <threadedComment ref="AX12" dT="2025-05-20T13:31:14.19" personId="{6AC84E70-11BB-434B-99D9-3A54472347CD}" id="{1FD247F2-CC75-4E3B-9290-F898B33B28E0}">
    <text>max 6 min 1</text>
  </threadedComment>
  <threadedComment ref="BA12" dT="2025-05-20T13:31:14.19" personId="{6AC84E70-11BB-434B-99D9-3A54472347CD}" id="{29CFBEB9-1537-4BC1-9ABA-78F3C2FA55F1}">
    <text>max 6 min 1</text>
  </threadedComment>
  <threadedComment ref="BD12" dT="2025-05-20T13:31:14.19" personId="{6AC84E70-11BB-434B-99D9-3A54472347CD}" id="{7F15F0FE-4774-4ED0-AAD9-5BEA1C42E799}">
    <text>max 6 min 1</text>
  </threadedComment>
  <threadedComment ref="BG12" dT="2025-05-20T13:31:14.19" personId="{6AC84E70-11BB-434B-99D9-3A54472347CD}" id="{1A62AD61-FDC7-4902-A589-43F9CA97E187}">
    <text>max 6 min 1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35"/>
  <sheetViews>
    <sheetView topLeftCell="F9" workbookViewId="0">
      <selection activeCell="F9" sqref="F9"/>
    </sheetView>
  </sheetViews>
  <sheetFormatPr defaultColWidth="11.42578125" defaultRowHeight="15"/>
  <cols>
    <col min="2" max="2" width="9.5703125" customWidth="1"/>
    <col min="3" max="3" width="9.140625"/>
    <col min="4" max="4" width="27.7109375" customWidth="1"/>
    <col min="5" max="5" width="13.7109375" customWidth="1"/>
    <col min="6" max="7" width="9.140625"/>
    <col min="8" max="8" width="13.140625" customWidth="1"/>
    <col min="9" max="10" width="9.140625"/>
    <col min="11" max="11" width="13.5703125" customWidth="1"/>
    <col min="12" max="13" width="9.140625"/>
    <col min="14" max="14" width="34.5703125" customWidth="1"/>
  </cols>
  <sheetData>
    <row r="2" spans="2:14" ht="15" customHeight="1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4" spans="2:14">
      <c r="B4" s="62" t="s">
        <v>1</v>
      </c>
      <c r="C4" s="62" t="s">
        <v>2</v>
      </c>
      <c r="D4" s="62" t="s">
        <v>3</v>
      </c>
      <c r="E4" s="62" t="s">
        <v>4</v>
      </c>
      <c r="F4" s="62" t="s">
        <v>5</v>
      </c>
      <c r="G4" s="62"/>
      <c r="H4" s="62"/>
      <c r="I4" s="62"/>
      <c r="J4" s="62"/>
      <c r="K4" s="62"/>
      <c r="L4" s="62"/>
      <c r="M4" s="62" t="s">
        <v>6</v>
      </c>
      <c r="N4" s="62" t="s">
        <v>7</v>
      </c>
    </row>
    <row r="5" spans="2:14">
      <c r="B5" s="62"/>
      <c r="C5" s="62"/>
      <c r="D5" s="62"/>
      <c r="E5" s="62"/>
      <c r="F5" s="62" t="s">
        <v>8</v>
      </c>
      <c r="G5" s="62"/>
      <c r="H5" s="62"/>
      <c r="I5" s="62"/>
      <c r="J5" s="62"/>
      <c r="K5" s="62"/>
      <c r="L5" s="62" t="s">
        <v>9</v>
      </c>
      <c r="M5" s="62"/>
      <c r="N5" s="62"/>
    </row>
    <row r="6" spans="2:14">
      <c r="B6" s="62"/>
      <c r="C6" s="62"/>
      <c r="D6" s="62"/>
      <c r="E6" s="62"/>
      <c r="F6" s="62" t="s">
        <v>10</v>
      </c>
      <c r="G6" s="62"/>
      <c r="H6" s="62"/>
      <c r="I6" s="62" t="s">
        <v>11</v>
      </c>
      <c r="J6" s="62"/>
      <c r="K6" s="62"/>
      <c r="L6" s="62"/>
      <c r="M6" s="62"/>
      <c r="N6" s="62"/>
    </row>
    <row r="7" spans="2:14">
      <c r="B7" s="62"/>
      <c r="C7" s="62"/>
      <c r="D7" s="62"/>
      <c r="E7" s="62"/>
      <c r="F7" s="62" t="s">
        <v>12</v>
      </c>
      <c r="G7" s="62"/>
      <c r="H7" s="62" t="s">
        <v>13</v>
      </c>
      <c r="I7" s="62" t="s">
        <v>12</v>
      </c>
      <c r="J7" s="62"/>
      <c r="K7" s="62" t="s">
        <v>13</v>
      </c>
      <c r="L7" s="62"/>
      <c r="M7" s="62"/>
      <c r="N7" s="62"/>
    </row>
    <row r="8" spans="2:14">
      <c r="B8" s="62"/>
      <c r="C8" s="62"/>
      <c r="D8" s="62"/>
      <c r="E8" s="62"/>
      <c r="F8" s="11" t="s">
        <v>14</v>
      </c>
      <c r="G8" s="11" t="s">
        <v>15</v>
      </c>
      <c r="H8" s="62"/>
      <c r="I8" s="11" t="s">
        <v>14</v>
      </c>
      <c r="J8" s="11" t="s">
        <v>15</v>
      </c>
      <c r="K8" s="62"/>
      <c r="L8" s="62"/>
      <c r="M8" s="62"/>
      <c r="N8" s="62"/>
    </row>
    <row r="9" spans="2:14">
      <c r="B9" s="12">
        <v>1</v>
      </c>
      <c r="C9" s="13"/>
      <c r="D9" s="14" t="s">
        <v>16</v>
      </c>
      <c r="E9" s="12">
        <v>16</v>
      </c>
      <c r="F9" s="12">
        <v>4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15</v>
      </c>
      <c r="M9" s="12">
        <v>6</v>
      </c>
      <c r="N9" s="14" t="s">
        <v>17</v>
      </c>
    </row>
    <row r="10" spans="2:14">
      <c r="B10" s="12">
        <v>1</v>
      </c>
      <c r="C10" s="13"/>
      <c r="D10" s="14" t="s">
        <v>18</v>
      </c>
      <c r="E10" s="12">
        <v>16</v>
      </c>
      <c r="F10" s="12">
        <v>0</v>
      </c>
      <c r="G10" s="12">
        <v>0</v>
      </c>
      <c r="H10" s="12">
        <v>0</v>
      </c>
      <c r="I10" s="12">
        <v>4</v>
      </c>
      <c r="J10" s="12">
        <v>0</v>
      </c>
      <c r="K10" s="12">
        <v>0</v>
      </c>
      <c r="L10" s="12">
        <v>16</v>
      </c>
      <c r="M10" s="12">
        <v>7</v>
      </c>
      <c r="N10" s="14" t="s">
        <v>17</v>
      </c>
    </row>
    <row r="11" spans="2:14">
      <c r="B11" s="12">
        <v>1</v>
      </c>
      <c r="C11" s="13"/>
      <c r="D11" s="14" t="s">
        <v>19</v>
      </c>
      <c r="E11" s="12">
        <v>16</v>
      </c>
      <c r="F11" s="12">
        <v>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3</v>
      </c>
      <c r="M11" s="12">
        <v>1</v>
      </c>
      <c r="N11" s="14" t="s">
        <v>17</v>
      </c>
    </row>
    <row r="12" spans="2:14">
      <c r="B12" s="15"/>
      <c r="C12" s="16"/>
      <c r="D12" s="17" t="s">
        <v>20</v>
      </c>
      <c r="E12" s="18"/>
      <c r="F12" s="18"/>
      <c r="G12" s="18"/>
      <c r="H12" s="18"/>
      <c r="I12" s="18"/>
      <c r="J12" s="18"/>
      <c r="K12" s="18"/>
      <c r="L12" s="18"/>
      <c r="M12" s="15">
        <f>SUM(M9:M11)</f>
        <v>14</v>
      </c>
      <c r="N12" s="19"/>
    </row>
    <row r="13" spans="2:14">
      <c r="B13" s="12">
        <v>2</v>
      </c>
      <c r="C13" s="13"/>
      <c r="D13" s="14" t="s">
        <v>21</v>
      </c>
      <c r="E13" s="12">
        <v>16</v>
      </c>
      <c r="F13" s="12">
        <v>3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9</v>
      </c>
      <c r="M13" s="12">
        <v>4</v>
      </c>
      <c r="N13" s="14" t="s">
        <v>17</v>
      </c>
    </row>
    <row r="14" spans="2:14" ht="25.5">
      <c r="B14" s="12">
        <v>2</v>
      </c>
      <c r="C14" s="13"/>
      <c r="D14" s="14" t="s">
        <v>22</v>
      </c>
      <c r="E14" s="12">
        <v>16</v>
      </c>
      <c r="F14" s="12">
        <v>1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4</v>
      </c>
      <c r="M14" s="12">
        <v>2</v>
      </c>
      <c r="N14" s="14" t="s">
        <v>17</v>
      </c>
    </row>
    <row r="15" spans="2:14">
      <c r="B15" s="12">
        <v>2</v>
      </c>
      <c r="C15" s="13"/>
      <c r="D15" s="14" t="s">
        <v>23</v>
      </c>
      <c r="E15" s="12">
        <v>16</v>
      </c>
      <c r="F15" s="12">
        <v>0</v>
      </c>
      <c r="G15" s="12">
        <v>0</v>
      </c>
      <c r="H15" s="12">
        <v>0</v>
      </c>
      <c r="I15" s="12">
        <v>4</v>
      </c>
      <c r="J15" s="12">
        <v>0</v>
      </c>
      <c r="K15" s="12">
        <v>0</v>
      </c>
      <c r="L15" s="12">
        <v>16</v>
      </c>
      <c r="M15" s="12">
        <v>7</v>
      </c>
      <c r="N15" s="14" t="s">
        <v>17</v>
      </c>
    </row>
    <row r="16" spans="2:14">
      <c r="B16" s="15"/>
      <c r="C16" s="16"/>
      <c r="D16" s="17" t="s">
        <v>20</v>
      </c>
      <c r="E16" s="18"/>
      <c r="F16" s="18"/>
      <c r="G16" s="18"/>
      <c r="H16" s="18"/>
      <c r="I16" s="18"/>
      <c r="J16" s="18"/>
      <c r="K16" s="18"/>
      <c r="L16" s="18"/>
      <c r="M16" s="18">
        <f>SUM(M13:M15)</f>
        <v>13</v>
      </c>
      <c r="N16" s="19"/>
    </row>
    <row r="17" spans="2:14" ht="25.5">
      <c r="B17" s="12">
        <v>3</v>
      </c>
      <c r="C17" s="13"/>
      <c r="D17" s="14" t="s">
        <v>24</v>
      </c>
      <c r="E17" s="12">
        <v>16</v>
      </c>
      <c r="F17" s="12">
        <v>1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4</v>
      </c>
      <c r="M17" s="12">
        <v>2</v>
      </c>
      <c r="N17" s="14" t="s">
        <v>17</v>
      </c>
    </row>
    <row r="18" spans="2:14">
      <c r="B18" s="12">
        <v>3</v>
      </c>
      <c r="C18" s="13"/>
      <c r="D18" s="14" t="s">
        <v>25</v>
      </c>
      <c r="E18" s="12">
        <v>16</v>
      </c>
      <c r="F18" s="12">
        <v>0</v>
      </c>
      <c r="G18" s="12">
        <v>0</v>
      </c>
      <c r="H18" s="12">
        <v>0</v>
      </c>
      <c r="I18" s="12">
        <v>6</v>
      </c>
      <c r="J18" s="12">
        <v>0</v>
      </c>
      <c r="K18" s="12">
        <v>0</v>
      </c>
      <c r="L18" s="12">
        <v>28</v>
      </c>
      <c r="M18" s="12">
        <v>11</v>
      </c>
      <c r="N18" s="14" t="s">
        <v>26</v>
      </c>
    </row>
    <row r="19" spans="2:14">
      <c r="B19" s="15"/>
      <c r="C19" s="16"/>
      <c r="D19" s="17" t="s">
        <v>20</v>
      </c>
      <c r="E19" s="18"/>
      <c r="F19" s="18"/>
      <c r="G19" s="18"/>
      <c r="H19" s="18"/>
      <c r="I19" s="18"/>
      <c r="J19" s="18"/>
      <c r="K19" s="18"/>
      <c r="L19" s="18"/>
      <c r="M19" s="15">
        <f>SUM(M17:M18)</f>
        <v>13</v>
      </c>
      <c r="N19" s="19"/>
    </row>
    <row r="20" spans="2:14">
      <c r="B20" s="12">
        <v>4</v>
      </c>
      <c r="C20" s="13"/>
      <c r="D20" s="14" t="s">
        <v>27</v>
      </c>
      <c r="E20" s="12">
        <v>16</v>
      </c>
      <c r="F20" s="12">
        <v>0</v>
      </c>
      <c r="G20" s="12">
        <v>0</v>
      </c>
      <c r="H20" s="12">
        <v>0</v>
      </c>
      <c r="I20" s="12">
        <v>6</v>
      </c>
      <c r="J20" s="12">
        <v>0</v>
      </c>
      <c r="K20" s="12">
        <v>0</v>
      </c>
      <c r="L20" s="12">
        <v>28</v>
      </c>
      <c r="M20" s="12">
        <v>11</v>
      </c>
      <c r="N20" s="14" t="s">
        <v>28</v>
      </c>
    </row>
    <row r="21" spans="2:14">
      <c r="B21" s="12">
        <v>4</v>
      </c>
      <c r="C21" s="13"/>
      <c r="D21" s="14" t="s">
        <v>29</v>
      </c>
      <c r="E21" s="12">
        <v>16</v>
      </c>
      <c r="F21" s="12">
        <v>1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3</v>
      </c>
      <c r="M21" s="12">
        <v>1</v>
      </c>
      <c r="N21" s="14" t="s">
        <v>28</v>
      </c>
    </row>
    <row r="22" spans="2:14">
      <c r="B22" s="15"/>
      <c r="C22" s="16"/>
      <c r="D22" s="17" t="s">
        <v>20</v>
      </c>
      <c r="E22" s="18"/>
      <c r="F22" s="18"/>
      <c r="G22" s="18"/>
      <c r="H22" s="18"/>
      <c r="I22" s="18"/>
      <c r="J22" s="18"/>
      <c r="K22" s="18"/>
      <c r="L22" s="18"/>
      <c r="M22" s="15">
        <f>SUM(M20:M21)</f>
        <v>12</v>
      </c>
      <c r="N22" s="19"/>
    </row>
    <row r="23" spans="2:14">
      <c r="B23" s="12">
        <v>5</v>
      </c>
      <c r="C23" s="13"/>
      <c r="D23" s="14" t="s">
        <v>30</v>
      </c>
      <c r="E23" s="12">
        <v>16</v>
      </c>
      <c r="F23" s="12">
        <v>0</v>
      </c>
      <c r="G23" s="12">
        <v>0</v>
      </c>
      <c r="H23" s="12">
        <v>0</v>
      </c>
      <c r="I23" s="12">
        <v>6</v>
      </c>
      <c r="J23" s="12">
        <v>0</v>
      </c>
      <c r="K23" s="12">
        <v>0</v>
      </c>
      <c r="L23" s="12">
        <v>28</v>
      </c>
      <c r="M23" s="12">
        <v>11</v>
      </c>
      <c r="N23" s="14" t="s">
        <v>28</v>
      </c>
    </row>
    <row r="24" spans="2:14">
      <c r="B24" s="12">
        <v>5</v>
      </c>
      <c r="C24" s="13"/>
      <c r="D24" s="14" t="s">
        <v>31</v>
      </c>
      <c r="E24" s="12">
        <v>16</v>
      </c>
      <c r="F24" s="12">
        <v>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3</v>
      </c>
      <c r="M24" s="12">
        <v>1</v>
      </c>
      <c r="N24" s="14" t="s">
        <v>28</v>
      </c>
    </row>
    <row r="25" spans="2:14">
      <c r="B25" s="15"/>
      <c r="C25" s="16"/>
      <c r="D25" s="17" t="s">
        <v>20</v>
      </c>
      <c r="E25" s="18"/>
      <c r="F25" s="18"/>
      <c r="G25" s="18"/>
      <c r="H25" s="18"/>
      <c r="I25" s="18"/>
      <c r="J25" s="18"/>
      <c r="K25" s="18"/>
      <c r="L25" s="18"/>
      <c r="M25" s="15">
        <f>SUM(M23:M24)</f>
        <v>12</v>
      </c>
      <c r="N25" s="19"/>
    </row>
    <row r="26" spans="2:14">
      <c r="B26" s="12">
        <v>6</v>
      </c>
      <c r="C26" s="13"/>
      <c r="D26" s="14" t="s">
        <v>32</v>
      </c>
      <c r="E26" s="12">
        <v>16</v>
      </c>
      <c r="F26" s="12">
        <v>0</v>
      </c>
      <c r="G26" s="12">
        <v>0</v>
      </c>
      <c r="H26" s="12">
        <v>0</v>
      </c>
      <c r="I26" s="12">
        <v>6</v>
      </c>
      <c r="J26" s="12">
        <v>0</v>
      </c>
      <c r="K26" s="12">
        <v>0</v>
      </c>
      <c r="L26" s="12">
        <v>28</v>
      </c>
      <c r="M26" s="12">
        <v>11</v>
      </c>
      <c r="N26" s="14" t="s">
        <v>28</v>
      </c>
    </row>
    <row r="27" spans="2:14">
      <c r="B27" s="12">
        <v>6</v>
      </c>
      <c r="C27" s="13"/>
      <c r="D27" s="14" t="s">
        <v>33</v>
      </c>
      <c r="E27" s="12">
        <v>16</v>
      </c>
      <c r="F27" s="12">
        <v>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3</v>
      </c>
      <c r="M27" s="12">
        <v>1</v>
      </c>
      <c r="N27" s="14" t="s">
        <v>28</v>
      </c>
    </row>
    <row r="28" spans="2:14">
      <c r="B28" s="15"/>
      <c r="C28" s="16"/>
      <c r="D28" s="17" t="s">
        <v>20</v>
      </c>
      <c r="E28" s="18"/>
      <c r="F28" s="18"/>
      <c r="G28" s="18"/>
      <c r="H28" s="18"/>
      <c r="I28" s="18"/>
      <c r="J28" s="18"/>
      <c r="K28" s="18"/>
      <c r="L28" s="18"/>
      <c r="M28" s="15">
        <f>SUM(M26:M27)</f>
        <v>12</v>
      </c>
      <c r="N28" s="19"/>
    </row>
    <row r="29" spans="2:14">
      <c r="B29" s="12">
        <v>7</v>
      </c>
      <c r="C29" s="13"/>
      <c r="D29" s="14" t="s">
        <v>34</v>
      </c>
      <c r="E29" s="12">
        <v>16</v>
      </c>
      <c r="F29" s="12">
        <v>0</v>
      </c>
      <c r="G29" s="12">
        <v>0</v>
      </c>
      <c r="H29" s="12">
        <v>0</v>
      </c>
      <c r="I29" s="12">
        <v>6</v>
      </c>
      <c r="J29" s="12">
        <v>0</v>
      </c>
      <c r="K29" s="12">
        <v>0</v>
      </c>
      <c r="L29" s="12">
        <v>28</v>
      </c>
      <c r="M29" s="12">
        <v>11</v>
      </c>
      <c r="N29" s="14" t="s">
        <v>28</v>
      </c>
    </row>
    <row r="30" spans="2:14">
      <c r="B30" s="12">
        <v>7</v>
      </c>
      <c r="C30" s="13"/>
      <c r="D30" s="14" t="s">
        <v>35</v>
      </c>
      <c r="E30" s="12">
        <v>16</v>
      </c>
      <c r="F30" s="12">
        <v>1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3</v>
      </c>
      <c r="M30" s="12">
        <v>1</v>
      </c>
      <c r="N30" s="14" t="s">
        <v>28</v>
      </c>
    </row>
    <row r="31" spans="2:14">
      <c r="B31" s="15"/>
      <c r="C31" s="16"/>
      <c r="D31" s="17" t="s">
        <v>20</v>
      </c>
      <c r="E31" s="18"/>
      <c r="F31" s="18"/>
      <c r="G31" s="18"/>
      <c r="H31" s="18"/>
      <c r="I31" s="18"/>
      <c r="J31" s="18"/>
      <c r="K31" s="18"/>
      <c r="L31" s="18"/>
      <c r="M31" s="15">
        <f>SUM(M29:M30)</f>
        <v>12</v>
      </c>
      <c r="N31" s="19"/>
    </row>
    <row r="32" spans="2:14">
      <c r="B32" s="12">
        <v>8</v>
      </c>
      <c r="C32" s="13"/>
      <c r="D32" s="14" t="s">
        <v>36</v>
      </c>
      <c r="E32" s="12">
        <v>16</v>
      </c>
      <c r="F32" s="12">
        <v>0</v>
      </c>
      <c r="G32" s="12">
        <v>0</v>
      </c>
      <c r="H32" s="12">
        <v>0</v>
      </c>
      <c r="I32" s="12">
        <v>6</v>
      </c>
      <c r="J32" s="12">
        <v>0</v>
      </c>
      <c r="K32" s="12">
        <v>0</v>
      </c>
      <c r="L32" s="12">
        <v>28</v>
      </c>
      <c r="M32" s="12">
        <v>11</v>
      </c>
      <c r="N32" s="14" t="s">
        <v>28</v>
      </c>
    </row>
    <row r="33" spans="2:14">
      <c r="B33" s="15"/>
      <c r="C33" s="16"/>
      <c r="D33" s="17" t="s">
        <v>20</v>
      </c>
      <c r="E33" s="18"/>
      <c r="F33" s="18"/>
      <c r="G33" s="18"/>
      <c r="H33" s="18"/>
      <c r="I33" s="18"/>
      <c r="J33" s="18"/>
      <c r="K33" s="18"/>
      <c r="L33" s="18"/>
      <c r="M33" s="15">
        <f>SUM(M31:M32)</f>
        <v>23</v>
      </c>
      <c r="N33" s="19"/>
    </row>
    <row r="34" spans="2:14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2:14" ht="25.5">
      <c r="B35" s="1"/>
      <c r="C35" s="1"/>
      <c r="D35" s="1"/>
      <c r="E35" s="1"/>
      <c r="F35" s="1"/>
      <c r="G35" s="1"/>
      <c r="H35" s="1"/>
      <c r="I35" s="1"/>
      <c r="J35" s="1"/>
      <c r="K35" s="1"/>
      <c r="L35" s="15" t="s">
        <v>37</v>
      </c>
      <c r="M35" s="15">
        <f>M12+M16+M19+M22+M25+M28+M31+M33</f>
        <v>111</v>
      </c>
      <c r="N35" s="1"/>
    </row>
  </sheetData>
  <mergeCells count="16">
    <mergeCell ref="B4:B8"/>
    <mergeCell ref="C4:C8"/>
    <mergeCell ref="D4:D8"/>
    <mergeCell ref="M4:M8"/>
    <mergeCell ref="B2:N2"/>
    <mergeCell ref="E4:E8"/>
    <mergeCell ref="F4:L4"/>
    <mergeCell ref="N4:N8"/>
    <mergeCell ref="F5:K5"/>
    <mergeCell ref="L5:L8"/>
    <mergeCell ref="F6:H6"/>
    <mergeCell ref="I6:K6"/>
    <mergeCell ref="F7:G7"/>
    <mergeCell ref="H7:H8"/>
    <mergeCell ref="I7:J7"/>
    <mergeCell ref="K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B1:BE17"/>
  <sheetViews>
    <sheetView showGridLines="0" zoomScale="50" workbookViewId="0">
      <selection activeCell="B8" sqref="B8"/>
    </sheetView>
  </sheetViews>
  <sheetFormatPr defaultColWidth="10.85546875" defaultRowHeight="14.25"/>
  <cols>
    <col min="1" max="1" width="4.5703125" style="2" customWidth="1"/>
    <col min="2" max="2" width="47.85546875" style="2" customWidth="1"/>
    <col min="3" max="3" width="22.85546875" style="2" bestFit="1" customWidth="1"/>
    <col min="4" max="6" width="22.85546875" style="2" customWidth="1"/>
    <col min="7" max="7" width="6.85546875" style="3" customWidth="1"/>
    <col min="8" max="8" width="5.7109375" style="3" customWidth="1"/>
    <col min="9" max="9" width="4" style="3" customWidth="1"/>
    <col min="10" max="11" width="2.7109375" style="2" customWidth="1"/>
    <col min="12" max="12" width="3.28515625" style="2" customWidth="1"/>
    <col min="13" max="14" width="2.7109375" style="2" customWidth="1"/>
    <col min="15" max="15" width="4.42578125" style="2" customWidth="1"/>
    <col min="16" max="17" width="2.7109375" style="2" customWidth="1"/>
    <col min="18" max="18" width="5.140625" style="2" customWidth="1"/>
    <col min="19" max="20" width="2.7109375" style="2" customWidth="1"/>
    <col min="21" max="21" width="3.28515625" style="2" customWidth="1"/>
    <col min="22" max="23" width="2.7109375" style="2" customWidth="1"/>
    <col min="24" max="24" width="3.28515625" style="2" customWidth="1"/>
    <col min="25" max="26" width="2.7109375" style="2" customWidth="1"/>
    <col min="27" max="27" width="3.28515625" style="2" customWidth="1"/>
    <col min="28" max="29" width="2.7109375" style="2" customWidth="1"/>
    <col min="30" max="30" width="3.28515625" style="2" customWidth="1"/>
    <col min="31" max="32" width="2.7109375" style="2" customWidth="1"/>
    <col min="33" max="33" width="3.28515625" style="2" customWidth="1"/>
    <col min="34" max="38" width="2.7109375" style="2" customWidth="1"/>
    <col min="39" max="39" width="4" style="2" customWidth="1"/>
    <col min="40" max="41" width="2.7109375" style="2" customWidth="1"/>
    <col min="42" max="42" width="3.85546875" style="2" customWidth="1"/>
    <col min="43" max="56" width="2.7109375" style="2" customWidth="1"/>
    <col min="57" max="57" width="4.7109375" style="2" customWidth="1"/>
    <col min="58" max="16384" width="10.85546875" style="2"/>
  </cols>
  <sheetData>
    <row r="1" spans="2:57" ht="27.75">
      <c r="B1" s="90" t="s">
        <v>38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</row>
    <row r="2" spans="2:57">
      <c r="B2" s="2" t="s">
        <v>39</v>
      </c>
    </row>
    <row r="3" spans="2:57">
      <c r="B3" s="2" t="s">
        <v>40</v>
      </c>
    </row>
    <row r="4" spans="2:57">
      <c r="B4" s="2" t="s">
        <v>41</v>
      </c>
    </row>
    <row r="6" spans="2:57" s="7" customFormat="1">
      <c r="G6" s="8"/>
      <c r="H6" s="8"/>
      <c r="I6" s="8"/>
    </row>
    <row r="7" spans="2:57" s="10" customFormat="1" ht="19.5" customHeight="1">
      <c r="B7" s="20"/>
      <c r="C7" s="20"/>
      <c r="D7" s="20"/>
      <c r="E7" s="20"/>
      <c r="F7" s="20"/>
      <c r="G7" s="78" t="s">
        <v>42</v>
      </c>
      <c r="H7" s="79"/>
      <c r="I7" s="79"/>
      <c r="J7" s="79"/>
      <c r="K7" s="79"/>
      <c r="L7" s="79"/>
      <c r="M7" s="79"/>
      <c r="N7" s="79"/>
      <c r="O7" s="80"/>
      <c r="P7" s="79" t="s">
        <v>43</v>
      </c>
      <c r="Q7" s="79"/>
      <c r="R7" s="79"/>
      <c r="S7" s="79"/>
      <c r="T7" s="79"/>
      <c r="U7" s="79"/>
      <c r="V7" s="79"/>
      <c r="W7" s="79"/>
      <c r="X7" s="79"/>
      <c r="Y7" s="78" t="s">
        <v>44</v>
      </c>
      <c r="Z7" s="79"/>
      <c r="AA7" s="79"/>
      <c r="AB7" s="79"/>
      <c r="AC7" s="79"/>
      <c r="AD7" s="79"/>
      <c r="AE7" s="78" t="s">
        <v>45</v>
      </c>
      <c r="AF7" s="79"/>
      <c r="AG7" s="79"/>
      <c r="AH7" s="79"/>
      <c r="AI7" s="79"/>
      <c r="AJ7" s="79"/>
      <c r="AK7" s="84" t="s">
        <v>46</v>
      </c>
      <c r="AL7" s="85"/>
      <c r="AM7" s="85"/>
      <c r="AN7" s="85"/>
      <c r="AO7" s="85"/>
      <c r="AP7" s="85"/>
      <c r="AQ7" s="84" t="s">
        <v>47</v>
      </c>
      <c r="AR7" s="85"/>
      <c r="AS7" s="85"/>
      <c r="AT7" s="85"/>
      <c r="AU7" s="85"/>
      <c r="AV7" s="85"/>
      <c r="AW7" s="84" t="s">
        <v>48</v>
      </c>
      <c r="AX7" s="85"/>
      <c r="AY7" s="85"/>
      <c r="AZ7" s="85"/>
      <c r="BA7" s="85"/>
      <c r="BB7" s="85"/>
      <c r="BC7" s="84" t="s">
        <v>49</v>
      </c>
      <c r="BD7" s="85"/>
      <c r="BE7" s="86"/>
    </row>
    <row r="8" spans="2:57" ht="129.75" customHeight="1">
      <c r="B8" s="49" t="s">
        <v>50</v>
      </c>
      <c r="C8" s="35" t="s">
        <v>51</v>
      </c>
      <c r="D8" s="35" t="s">
        <v>52</v>
      </c>
      <c r="E8" s="35" t="s">
        <v>53</v>
      </c>
      <c r="F8" s="43" t="s">
        <v>54</v>
      </c>
      <c r="G8" s="91" t="str">
        <f>+'Plan de estudios'!D9</f>
        <v>Biología celular</v>
      </c>
      <c r="H8" s="92"/>
      <c r="I8" s="93"/>
      <c r="J8" s="91" t="str">
        <f>+'Plan de estudios'!D10</f>
        <v>Proyecto I</v>
      </c>
      <c r="K8" s="92"/>
      <c r="L8" s="93"/>
      <c r="M8" s="91" t="str">
        <f>+'Plan de estudios'!D11</f>
        <v>Bioética</v>
      </c>
      <c r="N8" s="92"/>
      <c r="O8" s="93"/>
      <c r="P8" s="94" t="str">
        <f>+'Plan de estudios'!D13</f>
        <v>Matemática y estadística</v>
      </c>
      <c r="Q8" s="95"/>
      <c r="R8" s="96"/>
      <c r="S8" s="94" t="str">
        <f>+'Plan de estudios'!D14</f>
        <v>Profundizaión en área temática I</v>
      </c>
      <c r="T8" s="95"/>
      <c r="U8" s="96"/>
      <c r="V8" s="94" t="str">
        <f>+'Plan de estudios'!D15</f>
        <v>Proyecto II</v>
      </c>
      <c r="W8" s="95"/>
      <c r="X8" s="96"/>
      <c r="Y8" s="81" t="str">
        <f>+'Plan de estudios'!D17</f>
        <v>Profundizaión en área temática II</v>
      </c>
      <c r="Z8" s="82"/>
      <c r="AA8" s="83"/>
      <c r="AB8" s="81" t="str">
        <f>+'Plan de estudios'!D18</f>
        <v>Tesis I</v>
      </c>
      <c r="AC8" s="82"/>
      <c r="AD8" s="83"/>
      <c r="AE8" s="91" t="str">
        <f>+'Plan de estudios'!D20</f>
        <v>Tesis II</v>
      </c>
      <c r="AF8" s="92"/>
      <c r="AG8" s="93"/>
      <c r="AH8" s="91" t="str">
        <f>+'Plan de estudios'!D21</f>
        <v>Seminario I</v>
      </c>
      <c r="AI8" s="92"/>
      <c r="AJ8" s="93"/>
      <c r="AK8" s="98" t="str">
        <f>+'Plan de estudios'!D23</f>
        <v>Tesis III</v>
      </c>
      <c r="AL8" s="99"/>
      <c r="AM8" s="100"/>
      <c r="AN8" s="87" t="str">
        <f>+'Plan de estudios'!D24</f>
        <v>Seminario II</v>
      </c>
      <c r="AO8" s="88"/>
      <c r="AP8" s="89"/>
      <c r="AQ8" s="91" t="str">
        <f>+'Plan de estudios'!D26</f>
        <v>Tesis IV</v>
      </c>
      <c r="AR8" s="92"/>
      <c r="AS8" s="93"/>
      <c r="AT8" s="91" t="str">
        <f>+'Plan de estudios'!D27</f>
        <v>Seminario III</v>
      </c>
      <c r="AU8" s="92"/>
      <c r="AV8" s="93"/>
      <c r="AW8" s="81" t="str">
        <f>+'Plan de estudios'!D29</f>
        <v>Tesis V</v>
      </c>
      <c r="AX8" s="82"/>
      <c r="AY8" s="83"/>
      <c r="AZ8" s="81" t="str">
        <f>+'Plan de estudios'!D30</f>
        <v>Seminario IV</v>
      </c>
      <c r="BA8" s="82"/>
      <c r="BB8" s="83"/>
      <c r="BC8" s="91" t="str">
        <f>+'Plan de estudios'!D32</f>
        <v>Tesis VI</v>
      </c>
      <c r="BD8" s="92"/>
      <c r="BE8" s="97"/>
    </row>
    <row r="9" spans="2:57" ht="14.25" customHeight="1">
      <c r="B9" s="75" t="s">
        <v>55</v>
      </c>
      <c r="C9" s="65"/>
      <c r="D9" s="65"/>
      <c r="E9" s="65"/>
      <c r="F9" s="65"/>
      <c r="G9" s="21" t="s">
        <v>56</v>
      </c>
      <c r="H9" s="4" t="s">
        <v>57</v>
      </c>
      <c r="I9" s="31" t="s">
        <v>58</v>
      </c>
      <c r="J9" s="21" t="s">
        <v>56</v>
      </c>
      <c r="K9" s="4" t="s">
        <v>57</v>
      </c>
      <c r="L9" s="31" t="s">
        <v>58</v>
      </c>
      <c r="M9" s="21" t="s">
        <v>56</v>
      </c>
      <c r="N9" s="4" t="s">
        <v>57</v>
      </c>
      <c r="O9" s="31" t="s">
        <v>58</v>
      </c>
      <c r="P9" s="21" t="s">
        <v>56</v>
      </c>
      <c r="Q9" s="4" t="s">
        <v>57</v>
      </c>
      <c r="R9" s="31" t="s">
        <v>58</v>
      </c>
      <c r="S9" s="21" t="s">
        <v>56</v>
      </c>
      <c r="T9" s="4" t="s">
        <v>57</v>
      </c>
      <c r="U9" s="31" t="s">
        <v>58</v>
      </c>
      <c r="V9" s="21" t="s">
        <v>56</v>
      </c>
      <c r="W9" s="4" t="s">
        <v>57</v>
      </c>
      <c r="X9" s="31" t="s">
        <v>58</v>
      </c>
      <c r="Y9" s="21" t="s">
        <v>56</v>
      </c>
      <c r="Z9" s="4" t="s">
        <v>57</v>
      </c>
      <c r="AA9" s="31" t="s">
        <v>58</v>
      </c>
      <c r="AB9" s="21" t="s">
        <v>56</v>
      </c>
      <c r="AC9" s="4" t="s">
        <v>57</v>
      </c>
      <c r="AD9" s="31" t="s">
        <v>58</v>
      </c>
      <c r="AE9" s="21" t="s">
        <v>56</v>
      </c>
      <c r="AF9" s="4" t="s">
        <v>57</v>
      </c>
      <c r="AG9" s="31" t="s">
        <v>58</v>
      </c>
      <c r="AH9" s="21" t="s">
        <v>56</v>
      </c>
      <c r="AI9" s="4" t="s">
        <v>57</v>
      </c>
      <c r="AJ9" s="31" t="s">
        <v>58</v>
      </c>
      <c r="AK9" s="21" t="s">
        <v>56</v>
      </c>
      <c r="AL9" s="4" t="s">
        <v>57</v>
      </c>
      <c r="AM9" s="31" t="s">
        <v>58</v>
      </c>
      <c r="AN9" s="21" t="s">
        <v>56</v>
      </c>
      <c r="AO9" s="4" t="s">
        <v>57</v>
      </c>
      <c r="AP9" s="31" t="s">
        <v>58</v>
      </c>
      <c r="AQ9" s="21" t="s">
        <v>56</v>
      </c>
      <c r="AR9" s="4" t="s">
        <v>57</v>
      </c>
      <c r="AS9" s="31" t="s">
        <v>58</v>
      </c>
      <c r="AT9" s="21" t="s">
        <v>56</v>
      </c>
      <c r="AU9" s="4" t="s">
        <v>57</v>
      </c>
      <c r="AV9" s="31" t="s">
        <v>58</v>
      </c>
      <c r="AW9" s="21" t="s">
        <v>56</v>
      </c>
      <c r="AX9" s="4" t="s">
        <v>57</v>
      </c>
      <c r="AY9" s="31" t="s">
        <v>58</v>
      </c>
      <c r="AZ9" s="21" t="s">
        <v>56</v>
      </c>
      <c r="BA9" s="4" t="s">
        <v>57</v>
      </c>
      <c r="BB9" s="31" t="s">
        <v>58</v>
      </c>
      <c r="BC9" s="21" t="s">
        <v>56</v>
      </c>
      <c r="BD9" s="4" t="s">
        <v>57</v>
      </c>
      <c r="BE9" s="22" t="s">
        <v>58</v>
      </c>
    </row>
    <row r="10" spans="2:57">
      <c r="B10" s="75"/>
      <c r="C10" s="66"/>
      <c r="D10" s="66"/>
      <c r="E10" s="66"/>
      <c r="F10" s="66"/>
      <c r="G10" s="23">
        <v>4</v>
      </c>
      <c r="H10" s="5">
        <v>0</v>
      </c>
      <c r="I10" s="32">
        <f>+G10*0.5</f>
        <v>2</v>
      </c>
      <c r="J10" s="23">
        <v>0</v>
      </c>
      <c r="K10" s="5">
        <v>4</v>
      </c>
      <c r="L10" s="32">
        <f>+J10*0.5</f>
        <v>0</v>
      </c>
      <c r="M10" s="23">
        <v>1</v>
      </c>
      <c r="N10" s="5">
        <v>0</v>
      </c>
      <c r="O10" s="32">
        <f>+M10*0.5</f>
        <v>0.5</v>
      </c>
      <c r="P10" s="23">
        <v>3</v>
      </c>
      <c r="Q10" s="5">
        <v>0</v>
      </c>
      <c r="R10" s="32">
        <f>+P10*0.5</f>
        <v>1.5</v>
      </c>
      <c r="S10" s="23">
        <v>1</v>
      </c>
      <c r="T10" s="5">
        <v>0</v>
      </c>
      <c r="U10" s="32">
        <f>+S10*0.5</f>
        <v>0.5</v>
      </c>
      <c r="V10" s="23">
        <v>0</v>
      </c>
      <c r="W10" s="5">
        <v>4</v>
      </c>
      <c r="X10" s="32">
        <f>+V10*0.5</f>
        <v>0</v>
      </c>
      <c r="Y10" s="23">
        <v>1</v>
      </c>
      <c r="Z10" s="5">
        <v>0</v>
      </c>
      <c r="AA10" s="32">
        <f>+Y10*0.5</f>
        <v>0.5</v>
      </c>
      <c r="AB10" s="23">
        <v>0</v>
      </c>
      <c r="AC10" s="5">
        <v>6</v>
      </c>
      <c r="AD10" s="32">
        <f>+AB10*0.5</f>
        <v>0</v>
      </c>
      <c r="AE10" s="23">
        <v>0</v>
      </c>
      <c r="AF10" s="5">
        <v>6</v>
      </c>
      <c r="AG10" s="32">
        <f>+AE10*0.5</f>
        <v>0</v>
      </c>
      <c r="AH10" s="23">
        <v>1</v>
      </c>
      <c r="AI10" s="5">
        <v>0</v>
      </c>
      <c r="AJ10" s="32">
        <f>+AH10*0.5</f>
        <v>0.5</v>
      </c>
      <c r="AK10" s="23">
        <v>0</v>
      </c>
      <c r="AL10" s="5">
        <v>6</v>
      </c>
      <c r="AM10" s="32">
        <f>+AK10*0.5</f>
        <v>0</v>
      </c>
      <c r="AN10" s="23">
        <v>1</v>
      </c>
      <c r="AO10" s="5">
        <v>0</v>
      </c>
      <c r="AP10" s="32">
        <f>+AN10*0.5</f>
        <v>0.5</v>
      </c>
      <c r="AQ10" s="23">
        <v>0</v>
      </c>
      <c r="AR10" s="5">
        <v>6</v>
      </c>
      <c r="AS10" s="32">
        <f>+AQ10*0.5</f>
        <v>0</v>
      </c>
      <c r="AT10" s="23">
        <v>1</v>
      </c>
      <c r="AU10" s="5">
        <v>0</v>
      </c>
      <c r="AV10" s="32">
        <f>+AT10*0.5</f>
        <v>0.5</v>
      </c>
      <c r="AW10" s="23">
        <v>0</v>
      </c>
      <c r="AX10" s="5">
        <v>6</v>
      </c>
      <c r="AY10" s="32">
        <f>+AW10*0.5</f>
        <v>0</v>
      </c>
      <c r="AZ10" s="23">
        <v>1</v>
      </c>
      <c r="BA10" s="5">
        <v>0</v>
      </c>
      <c r="BB10" s="32">
        <f>+AZ10*0.5</f>
        <v>0.5</v>
      </c>
      <c r="BC10" s="23">
        <v>0</v>
      </c>
      <c r="BD10" s="5">
        <v>6</v>
      </c>
      <c r="BE10" s="24">
        <f>+BC10*0.5</f>
        <v>0</v>
      </c>
    </row>
    <row r="11" spans="2:57">
      <c r="B11" s="28" t="s">
        <v>59</v>
      </c>
      <c r="C11" s="66"/>
      <c r="D11" s="66"/>
      <c r="E11" s="66"/>
      <c r="F11" s="66"/>
      <c r="G11" s="67">
        <v>16</v>
      </c>
      <c r="H11" s="68"/>
      <c r="I11" s="69"/>
      <c r="J11" s="76">
        <v>16</v>
      </c>
      <c r="K11" s="77"/>
      <c r="L11" s="77"/>
      <c r="M11" s="67">
        <v>16</v>
      </c>
      <c r="N11" s="68"/>
      <c r="O11" s="69"/>
      <c r="P11" s="76">
        <v>16</v>
      </c>
      <c r="Q11" s="77"/>
      <c r="R11" s="77"/>
      <c r="S11" s="67">
        <v>16</v>
      </c>
      <c r="T11" s="68"/>
      <c r="U11" s="69"/>
      <c r="V11" s="76">
        <v>16</v>
      </c>
      <c r="W11" s="77"/>
      <c r="X11" s="77"/>
      <c r="Y11" s="67">
        <v>16</v>
      </c>
      <c r="Z11" s="68"/>
      <c r="AA11" s="69"/>
      <c r="AB11" s="76">
        <v>16</v>
      </c>
      <c r="AC11" s="77"/>
      <c r="AD11" s="77"/>
      <c r="AE11" s="67">
        <v>16</v>
      </c>
      <c r="AF11" s="68"/>
      <c r="AG11" s="69"/>
      <c r="AH11" s="76">
        <v>16</v>
      </c>
      <c r="AI11" s="77"/>
      <c r="AJ11" s="77"/>
      <c r="AK11" s="67">
        <v>16</v>
      </c>
      <c r="AL11" s="68"/>
      <c r="AM11" s="69"/>
      <c r="AN11" s="76">
        <v>16</v>
      </c>
      <c r="AO11" s="77"/>
      <c r="AP11" s="77"/>
      <c r="AQ11" s="67">
        <v>16</v>
      </c>
      <c r="AR11" s="68"/>
      <c r="AS11" s="69"/>
      <c r="AT11" s="76">
        <v>16</v>
      </c>
      <c r="AU11" s="77"/>
      <c r="AV11" s="77"/>
      <c r="AW11" s="67">
        <v>16</v>
      </c>
      <c r="AX11" s="68"/>
      <c r="AY11" s="69"/>
      <c r="AZ11" s="76">
        <v>16</v>
      </c>
      <c r="BA11" s="77"/>
      <c r="BB11" s="77"/>
      <c r="BC11" s="67">
        <v>16</v>
      </c>
      <c r="BD11" s="68"/>
      <c r="BE11" s="74"/>
    </row>
    <row r="12" spans="2:57">
      <c r="B12" s="28" t="s">
        <v>60</v>
      </c>
      <c r="C12" s="66"/>
      <c r="D12" s="66"/>
      <c r="E12" s="66"/>
      <c r="F12" s="66"/>
      <c r="G12" s="67">
        <v>6</v>
      </c>
      <c r="H12" s="68"/>
      <c r="I12" s="69"/>
      <c r="J12" s="67">
        <v>6</v>
      </c>
      <c r="K12" s="68"/>
      <c r="L12" s="69"/>
      <c r="M12" s="67">
        <v>6</v>
      </c>
      <c r="N12" s="68"/>
      <c r="O12" s="69"/>
      <c r="P12" s="67">
        <v>6</v>
      </c>
      <c r="Q12" s="68"/>
      <c r="R12" s="69"/>
      <c r="S12" s="67">
        <v>6</v>
      </c>
      <c r="T12" s="68"/>
      <c r="U12" s="69"/>
      <c r="V12" s="67">
        <v>6</v>
      </c>
      <c r="W12" s="68"/>
      <c r="X12" s="69"/>
      <c r="Y12" s="67">
        <v>6</v>
      </c>
      <c r="Z12" s="68"/>
      <c r="AA12" s="69"/>
      <c r="AB12" s="67">
        <v>6</v>
      </c>
      <c r="AC12" s="68"/>
      <c r="AD12" s="69"/>
      <c r="AE12" s="67">
        <v>6</v>
      </c>
      <c r="AF12" s="68"/>
      <c r="AG12" s="69"/>
      <c r="AH12" s="67">
        <v>6</v>
      </c>
      <c r="AI12" s="68"/>
      <c r="AJ12" s="69"/>
      <c r="AK12" s="67">
        <v>6</v>
      </c>
      <c r="AL12" s="68"/>
      <c r="AM12" s="69"/>
      <c r="AN12" s="67">
        <v>6</v>
      </c>
      <c r="AO12" s="68"/>
      <c r="AP12" s="69"/>
      <c r="AQ12" s="67">
        <v>6</v>
      </c>
      <c r="AR12" s="68"/>
      <c r="AS12" s="69"/>
      <c r="AT12" s="67">
        <v>6</v>
      </c>
      <c r="AU12" s="68"/>
      <c r="AV12" s="69"/>
      <c r="AW12" s="67">
        <v>6</v>
      </c>
      <c r="AX12" s="68"/>
      <c r="AY12" s="69"/>
      <c r="AZ12" s="67">
        <v>6</v>
      </c>
      <c r="BA12" s="68"/>
      <c r="BB12" s="69"/>
      <c r="BC12" s="67">
        <v>6</v>
      </c>
      <c r="BD12" s="68"/>
      <c r="BE12" s="74"/>
    </row>
    <row r="13" spans="2:57">
      <c r="B13" s="28" t="s">
        <v>61</v>
      </c>
      <c r="C13" s="66"/>
      <c r="D13" s="66"/>
      <c r="E13" s="66"/>
      <c r="F13" s="66"/>
      <c r="G13" s="67">
        <v>6</v>
      </c>
      <c r="H13" s="68"/>
      <c r="I13" s="69"/>
      <c r="J13" s="67">
        <v>6</v>
      </c>
      <c r="K13" s="68"/>
      <c r="L13" s="69"/>
      <c r="M13" s="67">
        <v>6</v>
      </c>
      <c r="N13" s="68"/>
      <c r="O13" s="69"/>
      <c r="P13" s="67">
        <v>6</v>
      </c>
      <c r="Q13" s="68"/>
      <c r="R13" s="69"/>
      <c r="S13" s="67">
        <v>6</v>
      </c>
      <c r="T13" s="68"/>
      <c r="U13" s="69"/>
      <c r="V13" s="67">
        <v>6</v>
      </c>
      <c r="W13" s="68"/>
      <c r="X13" s="69"/>
      <c r="Y13" s="67">
        <v>6</v>
      </c>
      <c r="Z13" s="68"/>
      <c r="AA13" s="69"/>
      <c r="AB13" s="67">
        <v>6</v>
      </c>
      <c r="AC13" s="68"/>
      <c r="AD13" s="69"/>
      <c r="AE13" s="67">
        <v>6</v>
      </c>
      <c r="AF13" s="68"/>
      <c r="AG13" s="69"/>
      <c r="AH13" s="67">
        <v>6</v>
      </c>
      <c r="AI13" s="68"/>
      <c r="AJ13" s="69"/>
      <c r="AK13" s="67">
        <v>6</v>
      </c>
      <c r="AL13" s="68"/>
      <c r="AM13" s="69"/>
      <c r="AN13" s="67">
        <v>6</v>
      </c>
      <c r="AO13" s="68"/>
      <c r="AP13" s="69"/>
      <c r="AQ13" s="67">
        <v>6</v>
      </c>
      <c r="AR13" s="68"/>
      <c r="AS13" s="69"/>
      <c r="AT13" s="67">
        <v>6</v>
      </c>
      <c r="AU13" s="68"/>
      <c r="AV13" s="69"/>
      <c r="AW13" s="67">
        <v>6</v>
      </c>
      <c r="AX13" s="68"/>
      <c r="AY13" s="69"/>
      <c r="AZ13" s="67">
        <v>6</v>
      </c>
      <c r="BA13" s="68"/>
      <c r="BB13" s="69"/>
      <c r="BC13" s="67">
        <v>6</v>
      </c>
      <c r="BD13" s="68"/>
      <c r="BE13" s="74"/>
    </row>
    <row r="14" spans="2:57">
      <c r="B14" s="28" t="s">
        <v>62</v>
      </c>
      <c r="C14" s="66"/>
      <c r="D14" s="66"/>
      <c r="E14" s="66"/>
      <c r="F14" s="66"/>
      <c r="G14" s="67">
        <v>1</v>
      </c>
      <c r="H14" s="68"/>
      <c r="I14" s="69"/>
      <c r="J14" s="67">
        <v>1</v>
      </c>
      <c r="K14" s="68"/>
      <c r="L14" s="69"/>
      <c r="M14" s="70">
        <v>1</v>
      </c>
      <c r="N14" s="71"/>
      <c r="O14" s="72"/>
      <c r="P14" s="70">
        <v>1</v>
      </c>
      <c r="Q14" s="71"/>
      <c r="R14" s="72"/>
      <c r="S14" s="70">
        <v>1</v>
      </c>
      <c r="T14" s="71"/>
      <c r="U14" s="72"/>
      <c r="V14" s="70">
        <v>1</v>
      </c>
      <c r="W14" s="71"/>
      <c r="X14" s="72"/>
      <c r="Y14" s="70">
        <v>1</v>
      </c>
      <c r="Z14" s="71"/>
      <c r="AA14" s="72"/>
      <c r="AB14" s="70">
        <v>1</v>
      </c>
      <c r="AC14" s="71"/>
      <c r="AD14" s="72"/>
      <c r="AE14" s="70">
        <v>1</v>
      </c>
      <c r="AF14" s="71"/>
      <c r="AG14" s="72"/>
      <c r="AH14" s="70">
        <v>1</v>
      </c>
      <c r="AI14" s="71"/>
      <c r="AJ14" s="72"/>
      <c r="AK14" s="70">
        <v>1</v>
      </c>
      <c r="AL14" s="71"/>
      <c r="AM14" s="72"/>
      <c r="AN14" s="70">
        <v>1</v>
      </c>
      <c r="AO14" s="71"/>
      <c r="AP14" s="72"/>
      <c r="AQ14" s="70">
        <v>1</v>
      </c>
      <c r="AR14" s="71"/>
      <c r="AS14" s="72"/>
      <c r="AT14" s="70">
        <v>1</v>
      </c>
      <c r="AU14" s="71"/>
      <c r="AV14" s="72"/>
      <c r="AW14" s="70">
        <v>1</v>
      </c>
      <c r="AX14" s="71"/>
      <c r="AY14" s="72"/>
      <c r="AZ14" s="70">
        <v>1</v>
      </c>
      <c r="BA14" s="71"/>
      <c r="BB14" s="72"/>
      <c r="BC14" s="70">
        <v>1</v>
      </c>
      <c r="BD14" s="71"/>
      <c r="BE14" s="73"/>
    </row>
    <row r="15" spans="2:57" ht="33.75">
      <c r="B15" s="29" t="s">
        <v>63</v>
      </c>
      <c r="C15" s="29" t="s">
        <v>64</v>
      </c>
      <c r="D15" s="42" t="str">
        <f>+VLOOKUP(B15,[1]Perfiles!$D:$E,2,0)</f>
        <v>Ciencias básicas</v>
      </c>
      <c r="E15" s="42">
        <f>+VLOOKUP(B15,[1]Perfiles!$D:$F,3,0)</f>
        <v>21</v>
      </c>
      <c r="F15" s="42">
        <f>+SUM(G15:BE15)</f>
        <v>6</v>
      </c>
      <c r="G15" s="38">
        <v>4</v>
      </c>
      <c r="H15" s="39">
        <v>0</v>
      </c>
      <c r="I15" s="40">
        <f>+I10</f>
        <v>2</v>
      </c>
      <c r="J15" s="26"/>
      <c r="K15" s="6"/>
      <c r="L15" s="34"/>
      <c r="M15" s="26"/>
      <c r="N15" s="6"/>
      <c r="O15" s="34"/>
      <c r="P15" s="26"/>
      <c r="Q15" s="6"/>
      <c r="R15" s="34"/>
      <c r="S15" s="26"/>
      <c r="T15" s="6"/>
      <c r="U15" s="34"/>
      <c r="V15" s="26"/>
      <c r="W15" s="6"/>
      <c r="X15" s="34"/>
      <c r="Y15" s="26"/>
      <c r="Z15" s="6"/>
      <c r="AA15" s="34"/>
      <c r="AB15" s="26"/>
      <c r="AC15" s="6"/>
      <c r="AD15" s="34"/>
      <c r="AE15" s="26"/>
      <c r="AF15" s="6"/>
      <c r="AG15" s="34"/>
      <c r="AH15" s="26"/>
      <c r="AI15" s="6"/>
      <c r="AJ15" s="34"/>
      <c r="AK15" s="26"/>
      <c r="AL15" s="6"/>
      <c r="AM15" s="34"/>
      <c r="AN15" s="26"/>
      <c r="AO15" s="6"/>
      <c r="AP15" s="34"/>
      <c r="AQ15" s="26"/>
      <c r="AR15" s="6"/>
      <c r="AS15" s="34"/>
      <c r="AT15" s="26"/>
      <c r="AU15" s="6"/>
      <c r="AV15" s="34"/>
      <c r="AW15" s="26"/>
      <c r="AX15" s="6"/>
      <c r="AY15" s="34"/>
      <c r="AZ15" s="26"/>
      <c r="BA15" s="6"/>
      <c r="BB15" s="34"/>
      <c r="BC15" s="26"/>
      <c r="BD15" s="6"/>
      <c r="BE15" s="27"/>
    </row>
    <row r="16" spans="2:57" ht="14.25" customHeight="1">
      <c r="B16" s="30" t="s">
        <v>65</v>
      </c>
      <c r="C16" s="29" t="s">
        <v>64</v>
      </c>
      <c r="D16" s="42" t="str">
        <f>+VLOOKUP(B16,[1]Perfiles!$D:$E,2,0)</f>
        <v>Ciencias básicas</v>
      </c>
      <c r="E16" s="42">
        <f>+VLOOKUP(B16,[1]Perfiles!$D:$F,3,0)</f>
        <v>21</v>
      </c>
      <c r="F16" s="42">
        <f t="shared" ref="F16:F17" si="0">+SUM(G16:BE16)</f>
        <v>1.5</v>
      </c>
      <c r="G16" s="25"/>
      <c r="H16" s="9"/>
      <c r="I16" s="33"/>
      <c r="J16" s="26"/>
      <c r="K16" s="6"/>
      <c r="L16" s="34"/>
      <c r="M16" s="36">
        <v>1</v>
      </c>
      <c r="N16" s="37">
        <v>0</v>
      </c>
      <c r="O16" s="41">
        <f>+O10</f>
        <v>0.5</v>
      </c>
      <c r="P16" s="26"/>
      <c r="Q16" s="6"/>
      <c r="R16" s="34"/>
      <c r="S16" s="26"/>
      <c r="T16" s="6"/>
      <c r="U16" s="34"/>
      <c r="V16" s="26"/>
      <c r="W16" s="6"/>
      <c r="X16" s="34"/>
      <c r="Y16" s="26"/>
      <c r="Z16" s="6"/>
      <c r="AA16" s="34"/>
      <c r="AB16" s="26"/>
      <c r="AC16" s="6"/>
      <c r="AD16" s="34"/>
      <c r="AE16" s="26"/>
      <c r="AF16" s="6"/>
      <c r="AG16" s="34"/>
      <c r="AH16" s="26"/>
      <c r="AI16" s="6"/>
      <c r="AJ16" s="34"/>
      <c r="AK16" s="26"/>
      <c r="AL16" s="6"/>
      <c r="AM16" s="34"/>
      <c r="AN16" s="26"/>
      <c r="AO16" s="6"/>
      <c r="AP16" s="34"/>
      <c r="AQ16" s="26"/>
      <c r="AR16" s="6"/>
      <c r="AS16" s="34"/>
      <c r="AT16" s="26"/>
      <c r="AU16" s="6"/>
      <c r="AV16" s="34"/>
      <c r="AW16" s="26"/>
      <c r="AX16" s="6"/>
      <c r="AY16" s="34"/>
      <c r="AZ16" s="26"/>
      <c r="BA16" s="6"/>
      <c r="BB16" s="34"/>
      <c r="BC16" s="26"/>
      <c r="BD16" s="6"/>
      <c r="BE16" s="27"/>
    </row>
    <row r="17" spans="2:57" ht="33.75">
      <c r="B17" s="50" t="s">
        <v>66</v>
      </c>
      <c r="C17" s="51" t="s">
        <v>64</v>
      </c>
      <c r="D17" s="52" t="str">
        <f>+VLOOKUP(B17,[1]Perfiles!$D:$E,2,0)</f>
        <v>Ciencias básicas</v>
      </c>
      <c r="E17" s="52">
        <f>+VLOOKUP(B17,[1]Perfiles!$D:$F,3,0)</f>
        <v>21</v>
      </c>
      <c r="F17" s="52">
        <f t="shared" si="0"/>
        <v>4.5</v>
      </c>
      <c r="G17" s="55"/>
      <c r="H17" s="56"/>
      <c r="I17" s="57"/>
      <c r="J17" s="55"/>
      <c r="K17" s="56"/>
      <c r="L17" s="57"/>
      <c r="M17" s="55"/>
      <c r="N17" s="56"/>
      <c r="O17" s="57"/>
      <c r="P17" s="58">
        <v>3</v>
      </c>
      <c r="Q17" s="59">
        <v>0</v>
      </c>
      <c r="R17" s="60">
        <f>+R10</f>
        <v>1.5</v>
      </c>
      <c r="S17" s="55"/>
      <c r="T17" s="56"/>
      <c r="U17" s="57"/>
      <c r="V17" s="55"/>
      <c r="W17" s="56"/>
      <c r="X17" s="57"/>
      <c r="Y17" s="55"/>
      <c r="Z17" s="56"/>
      <c r="AA17" s="57"/>
      <c r="AB17" s="55"/>
      <c r="AC17" s="56"/>
      <c r="AD17" s="57"/>
      <c r="AE17" s="55"/>
      <c r="AF17" s="56"/>
      <c r="AG17" s="57"/>
      <c r="AH17" s="55"/>
      <c r="AI17" s="56"/>
      <c r="AJ17" s="57"/>
      <c r="AK17" s="55"/>
      <c r="AL17" s="56"/>
      <c r="AM17" s="57"/>
      <c r="AN17" s="55"/>
      <c r="AO17" s="56"/>
      <c r="AP17" s="57"/>
      <c r="AQ17" s="55"/>
      <c r="AR17" s="56"/>
      <c r="AS17" s="57"/>
      <c r="AT17" s="55"/>
      <c r="AU17" s="56"/>
      <c r="AV17" s="57"/>
      <c r="AW17" s="55"/>
      <c r="AX17" s="56"/>
      <c r="AY17" s="57"/>
      <c r="AZ17" s="55"/>
      <c r="BA17" s="56"/>
      <c r="BB17" s="57"/>
      <c r="BC17" s="55"/>
      <c r="BD17" s="56"/>
      <c r="BE17" s="61"/>
    </row>
  </sheetData>
  <autoFilter ref="B7:BE17" xr:uid="{13999389-BA83-4B6A-A556-15998C7FAC18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6" showButton="0"/>
    <filterColumn colId="27" showButton="0"/>
    <filterColumn colId="29" showButton="0"/>
    <filterColumn colId="30" showButton="0"/>
    <filterColumn colId="31" showButton="0"/>
    <filterColumn colId="32" showButton="0"/>
    <filterColumn colId="33" showButton="0"/>
    <filterColumn colId="35" showButton="0"/>
    <filterColumn colId="36" showButton="0"/>
    <filterColumn colId="37" showButton="0"/>
    <filterColumn colId="38" showButton="0"/>
    <filterColumn colId="39" showButton="0"/>
    <filterColumn colId="41" showButton="0"/>
    <filterColumn colId="42" showButton="0"/>
    <filterColumn colId="43" showButton="0"/>
    <filterColumn colId="44" showButton="0"/>
    <filterColumn colId="45" showButton="0"/>
    <filterColumn colId="47" showButton="0"/>
    <filterColumn colId="48" showButton="0"/>
    <filterColumn colId="49" showButton="0"/>
    <filterColumn colId="50" showButton="0"/>
    <filterColumn colId="51" showButton="0"/>
    <filterColumn colId="53" showButton="0"/>
    <filterColumn colId="54" showButton="0"/>
  </autoFilter>
  <mergeCells count="99">
    <mergeCell ref="B1:BE1"/>
    <mergeCell ref="G8:I8"/>
    <mergeCell ref="J8:L8"/>
    <mergeCell ref="M8:O8"/>
    <mergeCell ref="P8:R8"/>
    <mergeCell ref="S8:U8"/>
    <mergeCell ref="V8:X8"/>
    <mergeCell ref="AE7:AJ7"/>
    <mergeCell ref="AQ8:AS8"/>
    <mergeCell ref="AT8:AV8"/>
    <mergeCell ref="AW8:AY8"/>
    <mergeCell ref="AZ8:BB8"/>
    <mergeCell ref="BC8:BE8"/>
    <mergeCell ref="AE8:AG8"/>
    <mergeCell ref="AH8:AJ8"/>
    <mergeCell ref="AK8:AM8"/>
    <mergeCell ref="AK7:AP7"/>
    <mergeCell ref="AQ7:AV7"/>
    <mergeCell ref="AW7:BB7"/>
    <mergeCell ref="BC7:BE7"/>
    <mergeCell ref="AN8:AP8"/>
    <mergeCell ref="AZ11:BB11"/>
    <mergeCell ref="BC11:BE11"/>
    <mergeCell ref="AE11:AG11"/>
    <mergeCell ref="AH11:AJ11"/>
    <mergeCell ref="AK11:AM11"/>
    <mergeCell ref="AN11:AP11"/>
    <mergeCell ref="AQ11:AS11"/>
    <mergeCell ref="AT11:AV11"/>
    <mergeCell ref="AW11:AY11"/>
    <mergeCell ref="G7:O7"/>
    <mergeCell ref="P7:X7"/>
    <mergeCell ref="Y7:AD7"/>
    <mergeCell ref="V11:X11"/>
    <mergeCell ref="Y8:AA8"/>
    <mergeCell ref="AB8:AD8"/>
    <mergeCell ref="Y11:AA11"/>
    <mergeCell ref="AB11:AD11"/>
    <mergeCell ref="S11:U11"/>
    <mergeCell ref="AB12:AD12"/>
    <mergeCell ref="AE12:AG12"/>
    <mergeCell ref="AH12:AJ12"/>
    <mergeCell ref="AK12:AM12"/>
    <mergeCell ref="AN12:AP12"/>
    <mergeCell ref="B9:B10"/>
    <mergeCell ref="G11:I11"/>
    <mergeCell ref="J11:L11"/>
    <mergeCell ref="M11:O11"/>
    <mergeCell ref="P11:R11"/>
    <mergeCell ref="C9:C14"/>
    <mergeCell ref="G12:I12"/>
    <mergeCell ref="J12:L12"/>
    <mergeCell ref="M12:O12"/>
    <mergeCell ref="P12:R12"/>
    <mergeCell ref="G13:I13"/>
    <mergeCell ref="J13:L13"/>
    <mergeCell ref="M13:O13"/>
    <mergeCell ref="P13:R13"/>
    <mergeCell ref="F9:F14"/>
    <mergeCell ref="G14:I14"/>
    <mergeCell ref="AW12:AY12"/>
    <mergeCell ref="BC14:BE14"/>
    <mergeCell ref="AT14:AV14"/>
    <mergeCell ref="AW14:AY14"/>
    <mergeCell ref="AZ14:BB14"/>
    <mergeCell ref="AZ12:BB12"/>
    <mergeCell ref="AZ13:BB13"/>
    <mergeCell ref="BC13:BE13"/>
    <mergeCell ref="AT13:AV13"/>
    <mergeCell ref="AW13:AY13"/>
    <mergeCell ref="BC12:BE12"/>
    <mergeCell ref="AE14:AG14"/>
    <mergeCell ref="AH14:AJ14"/>
    <mergeCell ref="AQ12:AS12"/>
    <mergeCell ref="AT12:AV12"/>
    <mergeCell ref="AK14:AM14"/>
    <mergeCell ref="AN14:AP14"/>
    <mergeCell ref="AQ14:AS14"/>
    <mergeCell ref="AE13:AG13"/>
    <mergeCell ref="AH13:AJ13"/>
    <mergeCell ref="AK13:AM13"/>
    <mergeCell ref="AN13:AP13"/>
    <mergeCell ref="AQ13:AS13"/>
    <mergeCell ref="E9:E14"/>
    <mergeCell ref="D9:D14"/>
    <mergeCell ref="V13:X13"/>
    <mergeCell ref="Y13:AA13"/>
    <mergeCell ref="AB13:AD13"/>
    <mergeCell ref="J14:L14"/>
    <mergeCell ref="M14:O14"/>
    <mergeCell ref="P14:R14"/>
    <mergeCell ref="S14:U14"/>
    <mergeCell ref="S13:U13"/>
    <mergeCell ref="V14:X14"/>
    <mergeCell ref="Y14:AA14"/>
    <mergeCell ref="AB14:AD14"/>
    <mergeCell ref="S12:U12"/>
    <mergeCell ref="V12:X12"/>
    <mergeCell ref="Y12:AA1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0835C-A474-4082-8A0B-7478D602EF3B}">
  <dimension ref="B1:BI17"/>
  <sheetViews>
    <sheetView showGridLines="0" topLeftCell="B8" zoomScale="76" workbookViewId="0">
      <selection activeCell="I15" sqref="I15:I17"/>
    </sheetView>
  </sheetViews>
  <sheetFormatPr defaultColWidth="10.85546875" defaultRowHeight="14.25"/>
  <cols>
    <col min="1" max="1" width="4.5703125" style="2" customWidth="1"/>
    <col min="2" max="2" width="47.85546875" style="2" customWidth="1"/>
    <col min="3" max="3" width="22.85546875" style="2" bestFit="1" customWidth="1"/>
    <col min="4" max="10" width="22.85546875" style="2" customWidth="1"/>
    <col min="11" max="11" width="6.85546875" style="3" customWidth="1"/>
    <col min="12" max="12" width="5.7109375" style="3" customWidth="1"/>
    <col min="13" max="13" width="4" style="3" customWidth="1"/>
    <col min="14" max="15" width="2.7109375" style="2" customWidth="1"/>
    <col min="16" max="16" width="3.28515625" style="2" customWidth="1"/>
    <col min="17" max="18" width="2.7109375" style="2" customWidth="1"/>
    <col min="19" max="19" width="4.42578125" style="2" customWidth="1"/>
    <col min="20" max="21" width="2.7109375" style="2" customWidth="1"/>
    <col min="22" max="22" width="5.140625" style="2" customWidth="1"/>
    <col min="23" max="24" width="2.7109375" style="2" customWidth="1"/>
    <col min="25" max="25" width="3.28515625" style="2" customWidth="1"/>
    <col min="26" max="27" width="2.7109375" style="2" customWidth="1"/>
    <col min="28" max="28" width="3.28515625" style="2" customWidth="1"/>
    <col min="29" max="30" width="2.7109375" style="2" customWidth="1"/>
    <col min="31" max="31" width="3.28515625" style="2" customWidth="1"/>
    <col min="32" max="33" width="2.7109375" style="2" customWidth="1"/>
    <col min="34" max="34" width="3.28515625" style="2" customWidth="1"/>
    <col min="35" max="36" width="2.7109375" style="2" customWidth="1"/>
    <col min="37" max="37" width="3.28515625" style="2" customWidth="1"/>
    <col min="38" max="42" width="2.7109375" style="2" customWidth="1"/>
    <col min="43" max="43" width="4" style="2" customWidth="1"/>
    <col min="44" max="45" width="2.7109375" style="2" customWidth="1"/>
    <col min="46" max="46" width="3.85546875" style="2" customWidth="1"/>
    <col min="47" max="60" width="2.7109375" style="2" customWidth="1"/>
    <col min="61" max="61" width="4.7109375" style="2" customWidth="1"/>
    <col min="62" max="16384" width="10.85546875" style="2"/>
  </cols>
  <sheetData>
    <row r="1" spans="2:61" ht="27.75">
      <c r="B1" s="90" t="s">
        <v>38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</row>
    <row r="2" spans="2:61">
      <c r="B2" s="2" t="s">
        <v>39</v>
      </c>
    </row>
    <row r="3" spans="2:61">
      <c r="B3" s="2" t="s">
        <v>40</v>
      </c>
    </row>
    <row r="4" spans="2:61">
      <c r="B4" s="2" t="s">
        <v>41</v>
      </c>
    </row>
    <row r="6" spans="2:61" s="7" customFormat="1">
      <c r="K6" s="8"/>
      <c r="L6" s="8"/>
      <c r="M6" s="8"/>
    </row>
    <row r="7" spans="2:61" s="10" customFormat="1" ht="19.5" customHeight="1">
      <c r="B7" s="20"/>
      <c r="C7" s="20"/>
      <c r="D7" s="20"/>
      <c r="E7" s="20"/>
      <c r="F7" s="20"/>
      <c r="G7" s="20"/>
      <c r="H7" s="20"/>
      <c r="I7" s="20"/>
      <c r="J7" s="20"/>
      <c r="K7" s="78" t="s">
        <v>42</v>
      </c>
      <c r="L7" s="79"/>
      <c r="M7" s="79"/>
      <c r="N7" s="79"/>
      <c r="O7" s="79"/>
      <c r="P7" s="79"/>
      <c r="Q7" s="79"/>
      <c r="R7" s="79"/>
      <c r="S7" s="80"/>
      <c r="T7" s="79" t="s">
        <v>43</v>
      </c>
      <c r="U7" s="79"/>
      <c r="V7" s="79"/>
      <c r="W7" s="79"/>
      <c r="X7" s="79"/>
      <c r="Y7" s="79"/>
      <c r="Z7" s="79"/>
      <c r="AA7" s="79"/>
      <c r="AB7" s="79"/>
      <c r="AC7" s="78" t="s">
        <v>44</v>
      </c>
      <c r="AD7" s="79"/>
      <c r="AE7" s="79"/>
      <c r="AF7" s="79"/>
      <c r="AG7" s="79"/>
      <c r="AH7" s="79"/>
      <c r="AI7" s="78" t="s">
        <v>45</v>
      </c>
      <c r="AJ7" s="79"/>
      <c r="AK7" s="79"/>
      <c r="AL7" s="79"/>
      <c r="AM7" s="79"/>
      <c r="AN7" s="79"/>
      <c r="AO7" s="84" t="s">
        <v>46</v>
      </c>
      <c r="AP7" s="85"/>
      <c r="AQ7" s="85"/>
      <c r="AR7" s="85"/>
      <c r="AS7" s="85"/>
      <c r="AT7" s="85"/>
      <c r="AU7" s="84" t="s">
        <v>47</v>
      </c>
      <c r="AV7" s="85"/>
      <c r="AW7" s="85"/>
      <c r="AX7" s="85"/>
      <c r="AY7" s="85"/>
      <c r="AZ7" s="85"/>
      <c r="BA7" s="84" t="s">
        <v>48</v>
      </c>
      <c r="BB7" s="85"/>
      <c r="BC7" s="85"/>
      <c r="BD7" s="85"/>
      <c r="BE7" s="85"/>
      <c r="BF7" s="85"/>
      <c r="BG7" s="84" t="s">
        <v>49</v>
      </c>
      <c r="BH7" s="85"/>
      <c r="BI7" s="86"/>
    </row>
    <row r="8" spans="2:61" ht="129.75" customHeight="1">
      <c r="B8" s="49" t="s">
        <v>50</v>
      </c>
      <c r="C8" s="35" t="s">
        <v>51</v>
      </c>
      <c r="D8" s="35" t="s">
        <v>52</v>
      </c>
      <c r="E8" s="35" t="s">
        <v>53</v>
      </c>
      <c r="F8" s="35" t="s">
        <v>67</v>
      </c>
      <c r="G8" s="43" t="s">
        <v>54</v>
      </c>
      <c r="H8" s="43" t="s">
        <v>68</v>
      </c>
      <c r="I8" s="43" t="s">
        <v>69</v>
      </c>
      <c r="J8" s="43" t="s">
        <v>70</v>
      </c>
      <c r="K8" s="91" t="str">
        <f>+'Plan de estudios'!D9</f>
        <v>Biología celular</v>
      </c>
      <c r="L8" s="92"/>
      <c r="M8" s="93"/>
      <c r="N8" s="91" t="str">
        <f>+'Plan de estudios'!D10</f>
        <v>Proyecto I</v>
      </c>
      <c r="O8" s="92"/>
      <c r="P8" s="93"/>
      <c r="Q8" s="91" t="str">
        <f>+'Plan de estudios'!D11</f>
        <v>Bioética</v>
      </c>
      <c r="R8" s="92"/>
      <c r="S8" s="93"/>
      <c r="T8" s="94" t="str">
        <f>+'Plan de estudios'!D13</f>
        <v>Matemática y estadística</v>
      </c>
      <c r="U8" s="95"/>
      <c r="V8" s="96"/>
      <c r="W8" s="94" t="str">
        <f>+'Plan de estudios'!D14</f>
        <v>Profundizaión en área temática I</v>
      </c>
      <c r="X8" s="95"/>
      <c r="Y8" s="96"/>
      <c r="Z8" s="94" t="str">
        <f>+'Plan de estudios'!D15</f>
        <v>Proyecto II</v>
      </c>
      <c r="AA8" s="95"/>
      <c r="AB8" s="96"/>
      <c r="AC8" s="81" t="str">
        <f>+'Plan de estudios'!D17</f>
        <v>Profundizaión en área temática II</v>
      </c>
      <c r="AD8" s="82"/>
      <c r="AE8" s="83"/>
      <c r="AF8" s="81" t="str">
        <f>+'Plan de estudios'!D18</f>
        <v>Tesis I</v>
      </c>
      <c r="AG8" s="82"/>
      <c r="AH8" s="83"/>
      <c r="AI8" s="91" t="str">
        <f>+'Plan de estudios'!D20</f>
        <v>Tesis II</v>
      </c>
      <c r="AJ8" s="92"/>
      <c r="AK8" s="93"/>
      <c r="AL8" s="91" t="str">
        <f>+'Plan de estudios'!D21</f>
        <v>Seminario I</v>
      </c>
      <c r="AM8" s="92"/>
      <c r="AN8" s="93"/>
      <c r="AO8" s="98" t="str">
        <f>+'Plan de estudios'!D23</f>
        <v>Tesis III</v>
      </c>
      <c r="AP8" s="99"/>
      <c r="AQ8" s="100"/>
      <c r="AR8" s="87" t="str">
        <f>+'Plan de estudios'!D24</f>
        <v>Seminario II</v>
      </c>
      <c r="AS8" s="88"/>
      <c r="AT8" s="89"/>
      <c r="AU8" s="91" t="str">
        <f>+'Plan de estudios'!D26</f>
        <v>Tesis IV</v>
      </c>
      <c r="AV8" s="92"/>
      <c r="AW8" s="93"/>
      <c r="AX8" s="91" t="str">
        <f>+'Plan de estudios'!D27</f>
        <v>Seminario III</v>
      </c>
      <c r="AY8" s="92"/>
      <c r="AZ8" s="93"/>
      <c r="BA8" s="81" t="str">
        <f>+'Plan de estudios'!D29</f>
        <v>Tesis V</v>
      </c>
      <c r="BB8" s="82"/>
      <c r="BC8" s="83"/>
      <c r="BD8" s="81" t="str">
        <f>+'Plan de estudios'!D30</f>
        <v>Seminario IV</v>
      </c>
      <c r="BE8" s="82"/>
      <c r="BF8" s="83"/>
      <c r="BG8" s="91" t="str">
        <f>+'Plan de estudios'!D32</f>
        <v>Tesis VI</v>
      </c>
      <c r="BH8" s="92"/>
      <c r="BI8" s="97"/>
    </row>
    <row r="9" spans="2:61" ht="14.25" customHeight="1">
      <c r="B9" s="75" t="s">
        <v>55</v>
      </c>
      <c r="C9" s="65"/>
      <c r="D9" s="65"/>
      <c r="E9" s="65"/>
      <c r="F9" s="45"/>
      <c r="G9" s="65"/>
      <c r="H9" s="65"/>
      <c r="I9" s="65"/>
      <c r="J9" s="65"/>
      <c r="K9" s="21" t="s">
        <v>56</v>
      </c>
      <c r="L9" s="4" t="s">
        <v>57</v>
      </c>
      <c r="M9" s="31" t="s">
        <v>58</v>
      </c>
      <c r="N9" s="21" t="s">
        <v>56</v>
      </c>
      <c r="O9" s="4" t="s">
        <v>57</v>
      </c>
      <c r="P9" s="31" t="s">
        <v>58</v>
      </c>
      <c r="Q9" s="21" t="s">
        <v>56</v>
      </c>
      <c r="R9" s="4" t="s">
        <v>57</v>
      </c>
      <c r="S9" s="31" t="s">
        <v>58</v>
      </c>
      <c r="T9" s="21" t="s">
        <v>56</v>
      </c>
      <c r="U9" s="4" t="s">
        <v>57</v>
      </c>
      <c r="V9" s="31" t="s">
        <v>58</v>
      </c>
      <c r="W9" s="21" t="s">
        <v>56</v>
      </c>
      <c r="X9" s="4" t="s">
        <v>57</v>
      </c>
      <c r="Y9" s="31" t="s">
        <v>58</v>
      </c>
      <c r="Z9" s="21" t="s">
        <v>56</v>
      </c>
      <c r="AA9" s="4" t="s">
        <v>57</v>
      </c>
      <c r="AB9" s="31" t="s">
        <v>58</v>
      </c>
      <c r="AC9" s="21" t="s">
        <v>56</v>
      </c>
      <c r="AD9" s="4" t="s">
        <v>57</v>
      </c>
      <c r="AE9" s="31" t="s">
        <v>58</v>
      </c>
      <c r="AF9" s="21" t="s">
        <v>56</v>
      </c>
      <c r="AG9" s="4" t="s">
        <v>57</v>
      </c>
      <c r="AH9" s="31" t="s">
        <v>58</v>
      </c>
      <c r="AI9" s="21" t="s">
        <v>56</v>
      </c>
      <c r="AJ9" s="4" t="s">
        <v>57</v>
      </c>
      <c r="AK9" s="31" t="s">
        <v>58</v>
      </c>
      <c r="AL9" s="21" t="s">
        <v>56</v>
      </c>
      <c r="AM9" s="4" t="s">
        <v>57</v>
      </c>
      <c r="AN9" s="31" t="s">
        <v>58</v>
      </c>
      <c r="AO9" s="21" t="s">
        <v>56</v>
      </c>
      <c r="AP9" s="4" t="s">
        <v>57</v>
      </c>
      <c r="AQ9" s="31" t="s">
        <v>58</v>
      </c>
      <c r="AR9" s="21" t="s">
        <v>56</v>
      </c>
      <c r="AS9" s="4" t="s">
        <v>57</v>
      </c>
      <c r="AT9" s="31" t="s">
        <v>58</v>
      </c>
      <c r="AU9" s="21" t="s">
        <v>56</v>
      </c>
      <c r="AV9" s="4" t="s">
        <v>57</v>
      </c>
      <c r="AW9" s="31" t="s">
        <v>58</v>
      </c>
      <c r="AX9" s="21" t="s">
        <v>56</v>
      </c>
      <c r="AY9" s="4" t="s">
        <v>57</v>
      </c>
      <c r="AZ9" s="31" t="s">
        <v>58</v>
      </c>
      <c r="BA9" s="21" t="s">
        <v>56</v>
      </c>
      <c r="BB9" s="4" t="s">
        <v>57</v>
      </c>
      <c r="BC9" s="31" t="s">
        <v>58</v>
      </c>
      <c r="BD9" s="21" t="s">
        <v>56</v>
      </c>
      <c r="BE9" s="4" t="s">
        <v>57</v>
      </c>
      <c r="BF9" s="31" t="s">
        <v>58</v>
      </c>
      <c r="BG9" s="21" t="s">
        <v>56</v>
      </c>
      <c r="BH9" s="4" t="s">
        <v>57</v>
      </c>
      <c r="BI9" s="22" t="s">
        <v>58</v>
      </c>
    </row>
    <row r="10" spans="2:61">
      <c r="B10" s="75"/>
      <c r="C10" s="66"/>
      <c r="D10" s="66"/>
      <c r="E10" s="66"/>
      <c r="F10" s="46"/>
      <c r="G10" s="66"/>
      <c r="H10" s="66"/>
      <c r="I10" s="66"/>
      <c r="J10" s="66"/>
      <c r="K10" s="23">
        <v>4</v>
      </c>
      <c r="L10" s="5">
        <v>0</v>
      </c>
      <c r="M10" s="32">
        <f>+K10*0.5</f>
        <v>2</v>
      </c>
      <c r="N10" s="23">
        <v>0</v>
      </c>
      <c r="O10" s="5">
        <v>4</v>
      </c>
      <c r="P10" s="32">
        <f>+N10*0.5</f>
        <v>0</v>
      </c>
      <c r="Q10" s="23">
        <v>1</v>
      </c>
      <c r="R10" s="5">
        <v>0</v>
      </c>
      <c r="S10" s="32">
        <f>+Q10*0.5</f>
        <v>0.5</v>
      </c>
      <c r="T10" s="23">
        <v>3</v>
      </c>
      <c r="U10" s="5">
        <v>0</v>
      </c>
      <c r="V10" s="32">
        <f>+T10*0.5</f>
        <v>1.5</v>
      </c>
      <c r="W10" s="23">
        <v>1</v>
      </c>
      <c r="X10" s="5">
        <v>0</v>
      </c>
      <c r="Y10" s="32">
        <f>+W10*0.5</f>
        <v>0.5</v>
      </c>
      <c r="Z10" s="23">
        <v>0</v>
      </c>
      <c r="AA10" s="5">
        <v>4</v>
      </c>
      <c r="AB10" s="32">
        <f>+Z10*0.5</f>
        <v>0</v>
      </c>
      <c r="AC10" s="23">
        <v>1</v>
      </c>
      <c r="AD10" s="5">
        <v>0</v>
      </c>
      <c r="AE10" s="32">
        <f>+AC10*0.5</f>
        <v>0.5</v>
      </c>
      <c r="AF10" s="23">
        <v>0</v>
      </c>
      <c r="AG10" s="5">
        <v>6</v>
      </c>
      <c r="AH10" s="32">
        <f>+AF10*0.5</f>
        <v>0</v>
      </c>
      <c r="AI10" s="23">
        <v>0</v>
      </c>
      <c r="AJ10" s="5">
        <v>6</v>
      </c>
      <c r="AK10" s="32">
        <f>+AI10*0.5</f>
        <v>0</v>
      </c>
      <c r="AL10" s="23">
        <v>1</v>
      </c>
      <c r="AM10" s="5">
        <v>0</v>
      </c>
      <c r="AN10" s="32">
        <f>+AL10*0.5</f>
        <v>0.5</v>
      </c>
      <c r="AO10" s="23">
        <v>0</v>
      </c>
      <c r="AP10" s="5">
        <v>6</v>
      </c>
      <c r="AQ10" s="32">
        <f>+AO10*0.5</f>
        <v>0</v>
      </c>
      <c r="AR10" s="23">
        <v>1</v>
      </c>
      <c r="AS10" s="5">
        <v>0</v>
      </c>
      <c r="AT10" s="32">
        <f>+AR10*0.5</f>
        <v>0.5</v>
      </c>
      <c r="AU10" s="23">
        <v>0</v>
      </c>
      <c r="AV10" s="5">
        <v>6</v>
      </c>
      <c r="AW10" s="32">
        <f>+AU10*0.5</f>
        <v>0</v>
      </c>
      <c r="AX10" s="23">
        <v>1</v>
      </c>
      <c r="AY10" s="5">
        <v>0</v>
      </c>
      <c r="AZ10" s="32">
        <f>+AX10*0.5</f>
        <v>0.5</v>
      </c>
      <c r="BA10" s="23">
        <v>0</v>
      </c>
      <c r="BB10" s="5">
        <v>6</v>
      </c>
      <c r="BC10" s="32">
        <f>+BA10*0.5</f>
        <v>0</v>
      </c>
      <c r="BD10" s="23">
        <v>1</v>
      </c>
      <c r="BE10" s="5">
        <v>0</v>
      </c>
      <c r="BF10" s="32">
        <f>+BD10*0.5</f>
        <v>0.5</v>
      </c>
      <c r="BG10" s="23">
        <v>0</v>
      </c>
      <c r="BH10" s="5">
        <v>6</v>
      </c>
      <c r="BI10" s="24">
        <f>+BG10*0.5</f>
        <v>0</v>
      </c>
    </row>
    <row r="11" spans="2:61">
      <c r="B11" s="28" t="s">
        <v>59</v>
      </c>
      <c r="C11" s="66"/>
      <c r="D11" s="66"/>
      <c r="E11" s="66"/>
      <c r="F11" s="46"/>
      <c r="G11" s="66"/>
      <c r="H11" s="66"/>
      <c r="I11" s="66"/>
      <c r="J11" s="66"/>
      <c r="K11" s="67">
        <v>16</v>
      </c>
      <c r="L11" s="68"/>
      <c r="M11" s="69"/>
      <c r="N11" s="76">
        <v>16</v>
      </c>
      <c r="O11" s="77"/>
      <c r="P11" s="77"/>
      <c r="Q11" s="67">
        <v>16</v>
      </c>
      <c r="R11" s="68"/>
      <c r="S11" s="69"/>
      <c r="T11" s="76">
        <v>16</v>
      </c>
      <c r="U11" s="77"/>
      <c r="V11" s="77"/>
      <c r="W11" s="67">
        <v>16</v>
      </c>
      <c r="X11" s="68"/>
      <c r="Y11" s="69"/>
      <c r="Z11" s="76">
        <v>16</v>
      </c>
      <c r="AA11" s="77"/>
      <c r="AB11" s="77"/>
      <c r="AC11" s="67">
        <v>16</v>
      </c>
      <c r="AD11" s="68"/>
      <c r="AE11" s="69"/>
      <c r="AF11" s="76">
        <v>16</v>
      </c>
      <c r="AG11" s="77"/>
      <c r="AH11" s="77"/>
      <c r="AI11" s="67">
        <v>16</v>
      </c>
      <c r="AJ11" s="68"/>
      <c r="AK11" s="69"/>
      <c r="AL11" s="76">
        <v>16</v>
      </c>
      <c r="AM11" s="77"/>
      <c r="AN11" s="77"/>
      <c r="AO11" s="67">
        <v>16</v>
      </c>
      <c r="AP11" s="68"/>
      <c r="AQ11" s="69"/>
      <c r="AR11" s="76">
        <v>16</v>
      </c>
      <c r="AS11" s="77"/>
      <c r="AT11" s="77"/>
      <c r="AU11" s="67">
        <v>16</v>
      </c>
      <c r="AV11" s="68"/>
      <c r="AW11" s="69"/>
      <c r="AX11" s="76">
        <v>16</v>
      </c>
      <c r="AY11" s="77"/>
      <c r="AZ11" s="77"/>
      <c r="BA11" s="67">
        <v>16</v>
      </c>
      <c r="BB11" s="68"/>
      <c r="BC11" s="69"/>
      <c r="BD11" s="76">
        <v>16</v>
      </c>
      <c r="BE11" s="77"/>
      <c r="BF11" s="77"/>
      <c r="BG11" s="67">
        <v>16</v>
      </c>
      <c r="BH11" s="68"/>
      <c r="BI11" s="74"/>
    </row>
    <row r="12" spans="2:61">
      <c r="B12" s="28" t="s">
        <v>60</v>
      </c>
      <c r="C12" s="66"/>
      <c r="D12" s="66"/>
      <c r="E12" s="66"/>
      <c r="F12" s="46"/>
      <c r="G12" s="66"/>
      <c r="H12" s="66"/>
      <c r="I12" s="66"/>
      <c r="J12" s="66"/>
      <c r="K12" s="67">
        <v>6</v>
      </c>
      <c r="L12" s="68"/>
      <c r="M12" s="69"/>
      <c r="N12" s="67">
        <v>6</v>
      </c>
      <c r="O12" s="68"/>
      <c r="P12" s="69"/>
      <c r="Q12" s="67">
        <v>6</v>
      </c>
      <c r="R12" s="68"/>
      <c r="S12" s="69"/>
      <c r="T12" s="67">
        <v>6</v>
      </c>
      <c r="U12" s="68"/>
      <c r="V12" s="69"/>
      <c r="W12" s="67">
        <v>6</v>
      </c>
      <c r="X12" s="68"/>
      <c r="Y12" s="69"/>
      <c r="Z12" s="67">
        <v>6</v>
      </c>
      <c r="AA12" s="68"/>
      <c r="AB12" s="69"/>
      <c r="AC12" s="67">
        <v>6</v>
      </c>
      <c r="AD12" s="68"/>
      <c r="AE12" s="69"/>
      <c r="AF12" s="67">
        <v>6</v>
      </c>
      <c r="AG12" s="68"/>
      <c r="AH12" s="69"/>
      <c r="AI12" s="67">
        <v>6</v>
      </c>
      <c r="AJ12" s="68"/>
      <c r="AK12" s="69"/>
      <c r="AL12" s="67">
        <v>6</v>
      </c>
      <c r="AM12" s="68"/>
      <c r="AN12" s="69"/>
      <c r="AO12" s="67">
        <v>6</v>
      </c>
      <c r="AP12" s="68"/>
      <c r="AQ12" s="69"/>
      <c r="AR12" s="67">
        <v>6</v>
      </c>
      <c r="AS12" s="68"/>
      <c r="AT12" s="69"/>
      <c r="AU12" s="67">
        <v>6</v>
      </c>
      <c r="AV12" s="68"/>
      <c r="AW12" s="69"/>
      <c r="AX12" s="67">
        <v>6</v>
      </c>
      <c r="AY12" s="68"/>
      <c r="AZ12" s="69"/>
      <c r="BA12" s="67">
        <v>6</v>
      </c>
      <c r="BB12" s="68"/>
      <c r="BC12" s="69"/>
      <c r="BD12" s="67">
        <v>6</v>
      </c>
      <c r="BE12" s="68"/>
      <c r="BF12" s="69"/>
      <c r="BG12" s="67">
        <v>6</v>
      </c>
      <c r="BH12" s="68"/>
      <c r="BI12" s="74"/>
    </row>
    <row r="13" spans="2:61">
      <c r="B13" s="28" t="s">
        <v>61</v>
      </c>
      <c r="C13" s="66"/>
      <c r="D13" s="66"/>
      <c r="E13" s="66"/>
      <c r="F13" s="46"/>
      <c r="G13" s="66"/>
      <c r="H13" s="66"/>
      <c r="I13" s="66"/>
      <c r="J13" s="66"/>
      <c r="K13" s="67">
        <v>6</v>
      </c>
      <c r="L13" s="68"/>
      <c r="M13" s="69"/>
      <c r="N13" s="67">
        <v>6</v>
      </c>
      <c r="O13" s="68"/>
      <c r="P13" s="69"/>
      <c r="Q13" s="67">
        <v>6</v>
      </c>
      <c r="R13" s="68"/>
      <c r="S13" s="69"/>
      <c r="T13" s="67">
        <v>6</v>
      </c>
      <c r="U13" s="68"/>
      <c r="V13" s="69"/>
      <c r="W13" s="67">
        <v>6</v>
      </c>
      <c r="X13" s="68"/>
      <c r="Y13" s="69"/>
      <c r="Z13" s="67">
        <v>6</v>
      </c>
      <c r="AA13" s="68"/>
      <c r="AB13" s="69"/>
      <c r="AC13" s="67">
        <v>6</v>
      </c>
      <c r="AD13" s="68"/>
      <c r="AE13" s="69"/>
      <c r="AF13" s="67">
        <v>6</v>
      </c>
      <c r="AG13" s="68"/>
      <c r="AH13" s="69"/>
      <c r="AI13" s="67">
        <v>6</v>
      </c>
      <c r="AJ13" s="68"/>
      <c r="AK13" s="69"/>
      <c r="AL13" s="67">
        <v>6</v>
      </c>
      <c r="AM13" s="68"/>
      <c r="AN13" s="69"/>
      <c r="AO13" s="67">
        <v>6</v>
      </c>
      <c r="AP13" s="68"/>
      <c r="AQ13" s="69"/>
      <c r="AR13" s="67">
        <v>6</v>
      </c>
      <c r="AS13" s="68"/>
      <c r="AT13" s="69"/>
      <c r="AU13" s="67">
        <v>6</v>
      </c>
      <c r="AV13" s="68"/>
      <c r="AW13" s="69"/>
      <c r="AX13" s="67">
        <v>6</v>
      </c>
      <c r="AY13" s="68"/>
      <c r="AZ13" s="69"/>
      <c r="BA13" s="67">
        <v>6</v>
      </c>
      <c r="BB13" s="68"/>
      <c r="BC13" s="69"/>
      <c r="BD13" s="67">
        <v>6</v>
      </c>
      <c r="BE13" s="68"/>
      <c r="BF13" s="69"/>
      <c r="BG13" s="67">
        <v>6</v>
      </c>
      <c r="BH13" s="68"/>
      <c r="BI13" s="74"/>
    </row>
    <row r="14" spans="2:61">
      <c r="B14" s="28" t="s">
        <v>62</v>
      </c>
      <c r="C14" s="66"/>
      <c r="D14" s="66"/>
      <c r="E14" s="66"/>
      <c r="F14" s="46"/>
      <c r="G14" s="66"/>
      <c r="H14" s="66"/>
      <c r="I14" s="66"/>
      <c r="J14" s="66"/>
      <c r="K14" s="67">
        <v>1</v>
      </c>
      <c r="L14" s="68"/>
      <c r="M14" s="69"/>
      <c r="N14" s="67">
        <v>1</v>
      </c>
      <c r="O14" s="68"/>
      <c r="P14" s="69"/>
      <c r="Q14" s="70">
        <v>1</v>
      </c>
      <c r="R14" s="71"/>
      <c r="S14" s="72"/>
      <c r="T14" s="70">
        <v>1</v>
      </c>
      <c r="U14" s="71"/>
      <c r="V14" s="72"/>
      <c r="W14" s="70">
        <v>1</v>
      </c>
      <c r="X14" s="71"/>
      <c r="Y14" s="72"/>
      <c r="Z14" s="70">
        <v>1</v>
      </c>
      <c r="AA14" s="71"/>
      <c r="AB14" s="72"/>
      <c r="AC14" s="70">
        <v>1</v>
      </c>
      <c r="AD14" s="71"/>
      <c r="AE14" s="72"/>
      <c r="AF14" s="70">
        <v>1</v>
      </c>
      <c r="AG14" s="71"/>
      <c r="AH14" s="72"/>
      <c r="AI14" s="70">
        <v>1</v>
      </c>
      <c r="AJ14" s="71"/>
      <c r="AK14" s="72"/>
      <c r="AL14" s="70">
        <v>1</v>
      </c>
      <c r="AM14" s="71"/>
      <c r="AN14" s="72"/>
      <c r="AO14" s="70">
        <v>1</v>
      </c>
      <c r="AP14" s="71"/>
      <c r="AQ14" s="72"/>
      <c r="AR14" s="70">
        <v>1</v>
      </c>
      <c r="AS14" s="71"/>
      <c r="AT14" s="72"/>
      <c r="AU14" s="70">
        <v>1</v>
      </c>
      <c r="AV14" s="71"/>
      <c r="AW14" s="72"/>
      <c r="AX14" s="70">
        <v>1</v>
      </c>
      <c r="AY14" s="71"/>
      <c r="AZ14" s="72"/>
      <c r="BA14" s="70">
        <v>1</v>
      </c>
      <c r="BB14" s="71"/>
      <c r="BC14" s="72"/>
      <c r="BD14" s="70">
        <v>1</v>
      </c>
      <c r="BE14" s="71"/>
      <c r="BF14" s="72"/>
      <c r="BG14" s="70">
        <v>1</v>
      </c>
      <c r="BH14" s="71"/>
      <c r="BI14" s="73"/>
    </row>
    <row r="15" spans="2:61" ht="33.75">
      <c r="B15" s="29" t="s">
        <v>63</v>
      </c>
      <c r="C15" s="29" t="s">
        <v>64</v>
      </c>
      <c r="D15" s="42" t="str">
        <f>+VLOOKUP(B15,[1]Perfiles!$D:$E,2,0)</f>
        <v>Ciencias básicas</v>
      </c>
      <c r="E15" s="42">
        <f>21*0.3</f>
        <v>6.3</v>
      </c>
      <c r="F15" s="42">
        <f>+E15/2</f>
        <v>3.15</v>
      </c>
      <c r="G15" s="42">
        <f>+SUM(K15:BI15)</f>
        <v>6</v>
      </c>
      <c r="H15" s="44">
        <f>+IF(J15="Medio Tiempo",G15-F15,G15-E15)</f>
        <v>-0.29999999999999982</v>
      </c>
      <c r="I15" s="47">
        <f>+IF(J15="Medio Tiempo",G15/F15,G15/E15)</f>
        <v>0.95238095238095244</v>
      </c>
      <c r="J15" s="42" t="s">
        <v>71</v>
      </c>
      <c r="K15" s="38">
        <v>4</v>
      </c>
      <c r="L15" s="39">
        <v>0</v>
      </c>
      <c r="M15" s="40">
        <f>+M10</f>
        <v>2</v>
      </c>
      <c r="N15" s="26"/>
      <c r="O15" s="6"/>
      <c r="P15" s="34"/>
      <c r="Q15" s="26"/>
      <c r="R15" s="6"/>
      <c r="S15" s="34"/>
      <c r="T15" s="26"/>
      <c r="U15" s="6"/>
      <c r="V15" s="34"/>
      <c r="W15" s="26"/>
      <c r="X15" s="6"/>
      <c r="Y15" s="34"/>
      <c r="Z15" s="26"/>
      <c r="AA15" s="6"/>
      <c r="AB15" s="34"/>
      <c r="AC15" s="26"/>
      <c r="AD15" s="6"/>
      <c r="AE15" s="34"/>
      <c r="AF15" s="26"/>
      <c r="AG15" s="6"/>
      <c r="AH15" s="34"/>
      <c r="AI15" s="26"/>
      <c r="AJ15" s="6"/>
      <c r="AK15" s="34"/>
      <c r="AL15" s="26"/>
      <c r="AM15" s="6"/>
      <c r="AN15" s="34"/>
      <c r="AO15" s="26"/>
      <c r="AP15" s="6"/>
      <c r="AQ15" s="34"/>
      <c r="AR15" s="26"/>
      <c r="AS15" s="6"/>
      <c r="AT15" s="34"/>
      <c r="AU15" s="26"/>
      <c r="AV15" s="6"/>
      <c r="AW15" s="34"/>
      <c r="AX15" s="26"/>
      <c r="AY15" s="6"/>
      <c r="AZ15" s="34"/>
      <c r="BA15" s="26"/>
      <c r="BB15" s="6"/>
      <c r="BC15" s="34"/>
      <c r="BD15" s="26"/>
      <c r="BE15" s="6"/>
      <c r="BF15" s="34"/>
      <c r="BG15" s="26"/>
      <c r="BH15" s="6"/>
      <c r="BI15" s="27"/>
    </row>
    <row r="16" spans="2:61" ht="14.25" customHeight="1">
      <c r="B16" s="30" t="s">
        <v>65</v>
      </c>
      <c r="C16" s="29" t="s">
        <v>64</v>
      </c>
      <c r="D16" s="42" t="str">
        <f>+VLOOKUP(B16,[1]Perfiles!$D:$E,2,0)</f>
        <v>Ciencias básicas</v>
      </c>
      <c r="E16" s="42">
        <f t="shared" ref="E16:E17" si="0">21*0.3</f>
        <v>6.3</v>
      </c>
      <c r="F16" s="42">
        <f t="shared" ref="F16:F17" si="1">+E16/2</f>
        <v>3.15</v>
      </c>
      <c r="G16" s="42">
        <f t="shared" ref="G16:G17" si="2">+SUM(K16:BI16)</f>
        <v>1.5</v>
      </c>
      <c r="H16" s="44">
        <f>+IF(J16="Medio Tiempo",G16-F16,G16-E16)</f>
        <v>-4.8</v>
      </c>
      <c r="I16" s="47">
        <f t="shared" ref="I16:I17" si="3">+IF(J16="Medio Tiempo",G16/F16,G16/E16)</f>
        <v>0.23809523809523811</v>
      </c>
      <c r="J16" s="42" t="s">
        <v>71</v>
      </c>
      <c r="K16" s="25"/>
      <c r="L16" s="9"/>
      <c r="M16" s="33"/>
      <c r="N16" s="26"/>
      <c r="O16" s="6"/>
      <c r="P16" s="34"/>
      <c r="Q16" s="36">
        <v>1</v>
      </c>
      <c r="R16" s="37">
        <v>0</v>
      </c>
      <c r="S16" s="41">
        <f>+S10</f>
        <v>0.5</v>
      </c>
      <c r="T16" s="26"/>
      <c r="U16" s="6"/>
      <c r="V16" s="34"/>
      <c r="W16" s="26"/>
      <c r="X16" s="6"/>
      <c r="Y16" s="34"/>
      <c r="Z16" s="26"/>
      <c r="AA16" s="6"/>
      <c r="AB16" s="34"/>
      <c r="AC16" s="26"/>
      <c r="AD16" s="6"/>
      <c r="AE16" s="34"/>
      <c r="AF16" s="26"/>
      <c r="AG16" s="6"/>
      <c r="AH16" s="34"/>
      <c r="AI16" s="26"/>
      <c r="AJ16" s="6"/>
      <c r="AK16" s="34"/>
      <c r="AL16" s="26"/>
      <c r="AM16" s="6"/>
      <c r="AN16" s="34"/>
      <c r="AO16" s="26"/>
      <c r="AP16" s="6"/>
      <c r="AQ16" s="34"/>
      <c r="AR16" s="26"/>
      <c r="AS16" s="6"/>
      <c r="AT16" s="34"/>
      <c r="AU16" s="26"/>
      <c r="AV16" s="6"/>
      <c r="AW16" s="34"/>
      <c r="AX16" s="26"/>
      <c r="AY16" s="6"/>
      <c r="AZ16" s="34"/>
      <c r="BA16" s="26"/>
      <c r="BB16" s="6"/>
      <c r="BC16" s="34"/>
      <c r="BD16" s="26"/>
      <c r="BE16" s="6"/>
      <c r="BF16" s="34"/>
      <c r="BG16" s="26"/>
      <c r="BH16" s="6"/>
      <c r="BI16" s="27"/>
    </row>
    <row r="17" spans="2:61" ht="33.75">
      <c r="B17" s="50" t="s">
        <v>66</v>
      </c>
      <c r="C17" s="51" t="s">
        <v>64</v>
      </c>
      <c r="D17" s="52" t="str">
        <f>+VLOOKUP(B17,[1]Perfiles!$D:$E,2,0)</f>
        <v>Ciencias básicas</v>
      </c>
      <c r="E17" s="42">
        <f t="shared" si="0"/>
        <v>6.3</v>
      </c>
      <c r="F17" s="52">
        <f t="shared" si="1"/>
        <v>3.15</v>
      </c>
      <c r="G17" s="52">
        <f t="shared" si="2"/>
        <v>4.5</v>
      </c>
      <c r="H17" s="53">
        <f t="shared" ref="H16:H17" si="4">+IF(J17="Medio Tiempo",G17-F17,G17-E17)</f>
        <v>-1.7999999999999998</v>
      </c>
      <c r="I17" s="54">
        <f t="shared" si="3"/>
        <v>0.7142857142857143</v>
      </c>
      <c r="J17" s="52" t="s">
        <v>71</v>
      </c>
      <c r="K17" s="55"/>
      <c r="L17" s="56"/>
      <c r="M17" s="57"/>
      <c r="N17" s="55"/>
      <c r="O17" s="56"/>
      <c r="P17" s="57"/>
      <c r="Q17" s="55"/>
      <c r="R17" s="56"/>
      <c r="S17" s="57"/>
      <c r="T17" s="58">
        <v>3</v>
      </c>
      <c r="U17" s="59">
        <v>0</v>
      </c>
      <c r="V17" s="60">
        <f>+V10</f>
        <v>1.5</v>
      </c>
      <c r="W17" s="55"/>
      <c r="X17" s="56"/>
      <c r="Y17" s="57"/>
      <c r="Z17" s="55"/>
      <c r="AA17" s="56"/>
      <c r="AB17" s="57"/>
      <c r="AC17" s="55"/>
      <c r="AD17" s="56"/>
      <c r="AE17" s="57"/>
      <c r="AF17" s="55"/>
      <c r="AG17" s="56"/>
      <c r="AH17" s="57"/>
      <c r="AI17" s="55"/>
      <c r="AJ17" s="56"/>
      <c r="AK17" s="57"/>
      <c r="AL17" s="55"/>
      <c r="AM17" s="56"/>
      <c r="AN17" s="57"/>
      <c r="AO17" s="55"/>
      <c r="AP17" s="56"/>
      <c r="AQ17" s="57"/>
      <c r="AR17" s="55"/>
      <c r="AS17" s="56"/>
      <c r="AT17" s="57"/>
      <c r="AU17" s="55"/>
      <c r="AV17" s="56"/>
      <c r="AW17" s="57"/>
      <c r="AX17" s="55"/>
      <c r="AY17" s="56"/>
      <c r="AZ17" s="57"/>
      <c r="BA17" s="55"/>
      <c r="BB17" s="56"/>
      <c r="BC17" s="57"/>
      <c r="BD17" s="55"/>
      <c r="BE17" s="56"/>
      <c r="BF17" s="57"/>
      <c r="BG17" s="55"/>
      <c r="BH17" s="56"/>
      <c r="BI17" s="61"/>
    </row>
  </sheetData>
  <autoFilter ref="B7:BI17" xr:uid="{13999389-BA83-4B6A-A556-15998C7FAC1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9" showButton="0"/>
    <filterColumn colId="40" showButton="0"/>
    <filterColumn colId="41" showButton="0"/>
    <filterColumn colId="42" showButton="0"/>
    <filterColumn colId="43" showButton="0"/>
    <filterColumn colId="45" showButton="0"/>
    <filterColumn colId="46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4" showButton="0"/>
    <filterColumn colId="55" showButton="0"/>
    <filterColumn colId="57" showButton="0"/>
    <filterColumn colId="58" showButton="0"/>
  </autoFilter>
  <mergeCells count="102">
    <mergeCell ref="AU13:AW13"/>
    <mergeCell ref="AU14:AW14"/>
    <mergeCell ref="AX14:AZ14"/>
    <mergeCell ref="BA14:BC14"/>
    <mergeCell ref="BD14:BF14"/>
    <mergeCell ref="BG14:BI14"/>
    <mergeCell ref="AC14:AE14"/>
    <mergeCell ref="AF14:AH14"/>
    <mergeCell ref="AI14:AK14"/>
    <mergeCell ref="AL14:AN14"/>
    <mergeCell ref="AO14:AQ14"/>
    <mergeCell ref="AR14:AT14"/>
    <mergeCell ref="K14:M14"/>
    <mergeCell ref="N14:P14"/>
    <mergeCell ref="Q14:S14"/>
    <mergeCell ref="T14:V14"/>
    <mergeCell ref="W14:Y14"/>
    <mergeCell ref="Z14:AB14"/>
    <mergeCell ref="AF13:AH13"/>
    <mergeCell ref="AI13:AK13"/>
    <mergeCell ref="AL13:AN13"/>
    <mergeCell ref="AF11:AH11"/>
    <mergeCell ref="AI11:AK11"/>
    <mergeCell ref="BA12:BC12"/>
    <mergeCell ref="BD12:BF12"/>
    <mergeCell ref="BG12:BI12"/>
    <mergeCell ref="K13:M13"/>
    <mergeCell ref="N13:P13"/>
    <mergeCell ref="Q13:S13"/>
    <mergeCell ref="T13:V13"/>
    <mergeCell ref="W13:Y13"/>
    <mergeCell ref="Z13:AB13"/>
    <mergeCell ref="AC13:AE13"/>
    <mergeCell ref="AI12:AK12"/>
    <mergeCell ref="AL12:AN12"/>
    <mergeCell ref="AO12:AQ12"/>
    <mergeCell ref="AR12:AT12"/>
    <mergeCell ref="AU12:AW12"/>
    <mergeCell ref="AX12:AZ12"/>
    <mergeCell ref="AX13:AZ13"/>
    <mergeCell ref="BA13:BC13"/>
    <mergeCell ref="BD13:BF13"/>
    <mergeCell ref="BG13:BI13"/>
    <mergeCell ref="AO13:AQ13"/>
    <mergeCell ref="AR13:AT13"/>
    <mergeCell ref="Q11:S11"/>
    <mergeCell ref="AU8:AW8"/>
    <mergeCell ref="AX8:AZ8"/>
    <mergeCell ref="BA8:BC8"/>
    <mergeCell ref="BD11:BF11"/>
    <mergeCell ref="BG11:BI11"/>
    <mergeCell ref="K12:M12"/>
    <mergeCell ref="N12:P12"/>
    <mergeCell ref="Q12:S12"/>
    <mergeCell ref="T12:V12"/>
    <mergeCell ref="W12:Y12"/>
    <mergeCell ref="Z12:AB12"/>
    <mergeCell ref="AC12:AE12"/>
    <mergeCell ref="AF12:AH12"/>
    <mergeCell ref="AL11:AN11"/>
    <mergeCell ref="AO11:AQ11"/>
    <mergeCell ref="AR11:AT11"/>
    <mergeCell ref="AU11:AW11"/>
    <mergeCell ref="AX11:AZ11"/>
    <mergeCell ref="BA11:BC11"/>
    <mergeCell ref="T11:V11"/>
    <mergeCell ref="W11:Y11"/>
    <mergeCell ref="Z11:AB11"/>
    <mergeCell ref="AC11:AE11"/>
    <mergeCell ref="BD8:BF8"/>
    <mergeCell ref="BG8:BI8"/>
    <mergeCell ref="B9:B10"/>
    <mergeCell ref="C9:C14"/>
    <mergeCell ref="D9:D14"/>
    <mergeCell ref="E9:E14"/>
    <mergeCell ref="G9:G14"/>
    <mergeCell ref="AC8:AE8"/>
    <mergeCell ref="AF8:AH8"/>
    <mergeCell ref="AI8:AK8"/>
    <mergeCell ref="AL8:AN8"/>
    <mergeCell ref="AO8:AQ8"/>
    <mergeCell ref="AR8:AT8"/>
    <mergeCell ref="K8:M8"/>
    <mergeCell ref="N8:P8"/>
    <mergeCell ref="Q8:S8"/>
    <mergeCell ref="T8:V8"/>
    <mergeCell ref="W8:Y8"/>
    <mergeCell ref="Z8:AB8"/>
    <mergeCell ref="H9:H14"/>
    <mergeCell ref="I9:I14"/>
    <mergeCell ref="J9:J14"/>
    <mergeCell ref="K11:M11"/>
    <mergeCell ref="N11:P11"/>
    <mergeCell ref="B1:BI1"/>
    <mergeCell ref="K7:S7"/>
    <mergeCell ref="T7:AB7"/>
    <mergeCell ref="AC7:AH7"/>
    <mergeCell ref="AI7:AN7"/>
    <mergeCell ref="AO7:AT7"/>
    <mergeCell ref="AU7:AZ7"/>
    <mergeCell ref="BA7:BF7"/>
    <mergeCell ref="BG7:BI7"/>
  </mergeCells>
  <conditionalFormatting sqref="H15:H17">
    <cfRule type="cellIs" dxfId="4" priority="2" operator="lessThan">
      <formula>0</formula>
    </cfRule>
  </conditionalFormatting>
  <conditionalFormatting sqref="I15:I17">
    <cfRule type="cellIs" dxfId="3" priority="1" operator="lessThanOrEqual">
      <formula>1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5325A-F342-4625-826A-973D82AB5B01}">
  <dimension ref="B1:BI17"/>
  <sheetViews>
    <sheetView showGridLines="0" tabSelected="1" topLeftCell="B1" zoomScale="48" workbookViewId="0">
      <selection activeCell="B1" sqref="B1:J1048576"/>
    </sheetView>
  </sheetViews>
  <sheetFormatPr defaultColWidth="10.85546875" defaultRowHeight="14.25"/>
  <cols>
    <col min="1" max="1" width="4.5703125" style="2" customWidth="1"/>
    <col min="2" max="2" width="47.85546875" style="2" customWidth="1"/>
    <col min="3" max="10" width="22.85546875" style="2" customWidth="1"/>
    <col min="11" max="11" width="6.85546875" style="3" customWidth="1"/>
    <col min="12" max="12" width="5.7109375" style="3" customWidth="1"/>
    <col min="13" max="13" width="4" style="3" customWidth="1"/>
    <col min="14" max="15" width="2.7109375" style="2" customWidth="1"/>
    <col min="16" max="16" width="3.28515625" style="2" customWidth="1"/>
    <col min="17" max="18" width="2.7109375" style="2" customWidth="1"/>
    <col min="19" max="19" width="4.42578125" style="2" customWidth="1"/>
    <col min="20" max="21" width="2.7109375" style="2" customWidth="1"/>
    <col min="22" max="22" width="5.140625" style="2" customWidth="1"/>
    <col min="23" max="24" width="2.7109375" style="2" customWidth="1"/>
    <col min="25" max="25" width="3.28515625" style="2" customWidth="1"/>
    <col min="26" max="27" width="2.7109375" style="2" customWidth="1"/>
    <col min="28" max="28" width="3.28515625" style="2" customWidth="1"/>
    <col min="29" max="30" width="2.7109375" style="2" customWidth="1"/>
    <col min="31" max="31" width="3.28515625" style="2" customWidth="1"/>
    <col min="32" max="33" width="2.7109375" style="2" customWidth="1"/>
    <col min="34" max="34" width="3.28515625" style="2" customWidth="1"/>
    <col min="35" max="36" width="2.7109375" style="2" customWidth="1"/>
    <col min="37" max="37" width="3.28515625" style="2" customWidth="1"/>
    <col min="38" max="42" width="2.7109375" style="2" customWidth="1"/>
    <col min="43" max="43" width="4" style="2" customWidth="1"/>
    <col min="44" max="45" width="2.7109375" style="2" customWidth="1"/>
    <col min="46" max="46" width="3.85546875" style="2" customWidth="1"/>
    <col min="47" max="60" width="2.7109375" style="2" customWidth="1"/>
    <col min="61" max="61" width="4.7109375" style="2" customWidth="1"/>
    <col min="62" max="16384" width="10.85546875" style="2"/>
  </cols>
  <sheetData>
    <row r="1" spans="2:61" ht="27.75">
      <c r="B1" s="90" t="s">
        <v>38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</row>
    <row r="2" spans="2:61">
      <c r="B2" s="2" t="s">
        <v>39</v>
      </c>
    </row>
    <row r="3" spans="2:61">
      <c r="B3" s="2" t="s">
        <v>40</v>
      </c>
    </row>
    <row r="4" spans="2:61">
      <c r="B4" s="2" t="s">
        <v>41</v>
      </c>
    </row>
    <row r="6" spans="2:61" s="7" customFormat="1">
      <c r="K6" s="8"/>
      <c r="L6" s="8"/>
      <c r="M6" s="8"/>
    </row>
    <row r="7" spans="2:61" s="10" customFormat="1" ht="19.5" customHeight="1">
      <c r="B7" s="20"/>
      <c r="C7" s="20"/>
      <c r="D7" s="20"/>
      <c r="E7" s="20"/>
      <c r="F7" s="20"/>
      <c r="G7" s="20"/>
      <c r="H7" s="20"/>
      <c r="I7" s="20"/>
      <c r="J7" s="20"/>
      <c r="K7" s="78" t="s">
        <v>42</v>
      </c>
      <c r="L7" s="79"/>
      <c r="M7" s="79"/>
      <c r="N7" s="79"/>
      <c r="O7" s="79"/>
      <c r="P7" s="79"/>
      <c r="Q7" s="79"/>
      <c r="R7" s="79"/>
      <c r="S7" s="80"/>
      <c r="T7" s="79" t="s">
        <v>43</v>
      </c>
      <c r="U7" s="79"/>
      <c r="V7" s="79"/>
      <c r="W7" s="79"/>
      <c r="X7" s="79"/>
      <c r="Y7" s="79"/>
      <c r="Z7" s="79"/>
      <c r="AA7" s="79"/>
      <c r="AB7" s="79"/>
      <c r="AC7" s="78" t="s">
        <v>44</v>
      </c>
      <c r="AD7" s="79"/>
      <c r="AE7" s="79"/>
      <c r="AF7" s="79"/>
      <c r="AG7" s="79"/>
      <c r="AH7" s="79"/>
      <c r="AI7" s="78" t="s">
        <v>45</v>
      </c>
      <c r="AJ7" s="79"/>
      <c r="AK7" s="79"/>
      <c r="AL7" s="79"/>
      <c r="AM7" s="79"/>
      <c r="AN7" s="79"/>
      <c r="AO7" s="84" t="s">
        <v>46</v>
      </c>
      <c r="AP7" s="85"/>
      <c r="AQ7" s="85"/>
      <c r="AR7" s="85"/>
      <c r="AS7" s="85"/>
      <c r="AT7" s="85"/>
      <c r="AU7" s="84" t="s">
        <v>47</v>
      </c>
      <c r="AV7" s="85"/>
      <c r="AW7" s="85"/>
      <c r="AX7" s="85"/>
      <c r="AY7" s="85"/>
      <c r="AZ7" s="85"/>
      <c r="BA7" s="84" t="s">
        <v>48</v>
      </c>
      <c r="BB7" s="85"/>
      <c r="BC7" s="85"/>
      <c r="BD7" s="85"/>
      <c r="BE7" s="85"/>
      <c r="BF7" s="85"/>
      <c r="BG7" s="84" t="s">
        <v>49</v>
      </c>
      <c r="BH7" s="85"/>
      <c r="BI7" s="86"/>
    </row>
    <row r="8" spans="2:61" ht="129.75" customHeight="1">
      <c r="B8" s="49" t="s">
        <v>50</v>
      </c>
      <c r="C8" s="35" t="s">
        <v>51</v>
      </c>
      <c r="D8" s="35" t="s">
        <v>52</v>
      </c>
      <c r="E8" s="35" t="s">
        <v>53</v>
      </c>
      <c r="F8" s="48" t="s">
        <v>67</v>
      </c>
      <c r="G8" s="43" t="s">
        <v>54</v>
      </c>
      <c r="H8" s="43" t="s">
        <v>68</v>
      </c>
      <c r="I8" s="43" t="s">
        <v>69</v>
      </c>
      <c r="J8" s="43" t="s">
        <v>70</v>
      </c>
      <c r="K8" s="91" t="str">
        <f>+'Plan de estudios'!D9</f>
        <v>Biología celular</v>
      </c>
      <c r="L8" s="92"/>
      <c r="M8" s="93"/>
      <c r="N8" s="91" t="str">
        <f>+'Plan de estudios'!D10</f>
        <v>Proyecto I</v>
      </c>
      <c r="O8" s="92"/>
      <c r="P8" s="93"/>
      <c r="Q8" s="91" t="str">
        <f>+'Plan de estudios'!D11</f>
        <v>Bioética</v>
      </c>
      <c r="R8" s="92"/>
      <c r="S8" s="93"/>
      <c r="T8" s="94" t="str">
        <f>+'Plan de estudios'!D13</f>
        <v>Matemática y estadística</v>
      </c>
      <c r="U8" s="95"/>
      <c r="V8" s="96"/>
      <c r="W8" s="94" t="str">
        <f>+'Plan de estudios'!D14</f>
        <v>Profundizaión en área temática I</v>
      </c>
      <c r="X8" s="95"/>
      <c r="Y8" s="96"/>
      <c r="Z8" s="94" t="str">
        <f>+'Plan de estudios'!D15</f>
        <v>Proyecto II</v>
      </c>
      <c r="AA8" s="95"/>
      <c r="AB8" s="96"/>
      <c r="AC8" s="81" t="str">
        <f>+'Plan de estudios'!D17</f>
        <v>Profundizaión en área temática II</v>
      </c>
      <c r="AD8" s="82"/>
      <c r="AE8" s="83"/>
      <c r="AF8" s="81" t="str">
        <f>+'Plan de estudios'!D18</f>
        <v>Tesis I</v>
      </c>
      <c r="AG8" s="82"/>
      <c r="AH8" s="83"/>
      <c r="AI8" s="91" t="str">
        <f>+'Plan de estudios'!D20</f>
        <v>Tesis II</v>
      </c>
      <c r="AJ8" s="92"/>
      <c r="AK8" s="93"/>
      <c r="AL8" s="91" t="str">
        <f>+'Plan de estudios'!D21</f>
        <v>Seminario I</v>
      </c>
      <c r="AM8" s="92"/>
      <c r="AN8" s="93"/>
      <c r="AO8" s="98" t="str">
        <f>+'Plan de estudios'!D23</f>
        <v>Tesis III</v>
      </c>
      <c r="AP8" s="99"/>
      <c r="AQ8" s="100"/>
      <c r="AR8" s="87" t="str">
        <f>+'Plan de estudios'!D24</f>
        <v>Seminario II</v>
      </c>
      <c r="AS8" s="88"/>
      <c r="AT8" s="89"/>
      <c r="AU8" s="91" t="str">
        <f>+'Plan de estudios'!D26</f>
        <v>Tesis IV</v>
      </c>
      <c r="AV8" s="92"/>
      <c r="AW8" s="93"/>
      <c r="AX8" s="91" t="str">
        <f>+'Plan de estudios'!D27</f>
        <v>Seminario III</v>
      </c>
      <c r="AY8" s="92"/>
      <c r="AZ8" s="93"/>
      <c r="BA8" s="81" t="str">
        <f>+'Plan de estudios'!D29</f>
        <v>Tesis V</v>
      </c>
      <c r="BB8" s="82"/>
      <c r="BC8" s="83"/>
      <c r="BD8" s="81" t="str">
        <f>+'Plan de estudios'!D30</f>
        <v>Seminario IV</v>
      </c>
      <c r="BE8" s="82"/>
      <c r="BF8" s="83"/>
      <c r="BG8" s="91" t="str">
        <f>+'Plan de estudios'!D32</f>
        <v>Tesis VI</v>
      </c>
      <c r="BH8" s="92"/>
      <c r="BI8" s="97"/>
    </row>
    <row r="9" spans="2:61" ht="14.25" customHeight="1">
      <c r="B9" s="75" t="s">
        <v>55</v>
      </c>
      <c r="C9" s="65"/>
      <c r="D9" s="65"/>
      <c r="E9" s="65"/>
      <c r="F9" s="45"/>
      <c r="G9" s="65"/>
      <c r="H9" s="65"/>
      <c r="I9" s="65"/>
      <c r="J9" s="65"/>
      <c r="K9" s="21" t="s">
        <v>56</v>
      </c>
      <c r="L9" s="4" t="s">
        <v>57</v>
      </c>
      <c r="M9" s="31" t="s">
        <v>58</v>
      </c>
      <c r="N9" s="21" t="s">
        <v>56</v>
      </c>
      <c r="O9" s="4" t="s">
        <v>57</v>
      </c>
      <c r="P9" s="31" t="s">
        <v>58</v>
      </c>
      <c r="Q9" s="21" t="s">
        <v>56</v>
      </c>
      <c r="R9" s="4" t="s">
        <v>57</v>
      </c>
      <c r="S9" s="31" t="s">
        <v>58</v>
      </c>
      <c r="T9" s="21" t="s">
        <v>56</v>
      </c>
      <c r="U9" s="4" t="s">
        <v>57</v>
      </c>
      <c r="V9" s="31" t="s">
        <v>58</v>
      </c>
      <c r="W9" s="21" t="s">
        <v>56</v>
      </c>
      <c r="X9" s="4" t="s">
        <v>57</v>
      </c>
      <c r="Y9" s="31" t="s">
        <v>58</v>
      </c>
      <c r="Z9" s="21" t="s">
        <v>56</v>
      </c>
      <c r="AA9" s="4" t="s">
        <v>57</v>
      </c>
      <c r="AB9" s="31" t="s">
        <v>58</v>
      </c>
      <c r="AC9" s="21" t="s">
        <v>56</v>
      </c>
      <c r="AD9" s="4" t="s">
        <v>57</v>
      </c>
      <c r="AE9" s="31" t="s">
        <v>58</v>
      </c>
      <c r="AF9" s="21" t="s">
        <v>56</v>
      </c>
      <c r="AG9" s="4" t="s">
        <v>57</v>
      </c>
      <c r="AH9" s="31" t="s">
        <v>58</v>
      </c>
      <c r="AI9" s="21" t="s">
        <v>56</v>
      </c>
      <c r="AJ9" s="4" t="s">
        <v>57</v>
      </c>
      <c r="AK9" s="31" t="s">
        <v>58</v>
      </c>
      <c r="AL9" s="21" t="s">
        <v>56</v>
      </c>
      <c r="AM9" s="4" t="s">
        <v>57</v>
      </c>
      <c r="AN9" s="31" t="s">
        <v>58</v>
      </c>
      <c r="AO9" s="21" t="s">
        <v>56</v>
      </c>
      <c r="AP9" s="4" t="s">
        <v>57</v>
      </c>
      <c r="AQ9" s="31" t="s">
        <v>58</v>
      </c>
      <c r="AR9" s="21" t="s">
        <v>56</v>
      </c>
      <c r="AS9" s="4" t="s">
        <v>57</v>
      </c>
      <c r="AT9" s="31" t="s">
        <v>58</v>
      </c>
      <c r="AU9" s="21" t="s">
        <v>56</v>
      </c>
      <c r="AV9" s="4" t="s">
        <v>57</v>
      </c>
      <c r="AW9" s="31" t="s">
        <v>58</v>
      </c>
      <c r="AX9" s="21" t="s">
        <v>56</v>
      </c>
      <c r="AY9" s="4" t="s">
        <v>57</v>
      </c>
      <c r="AZ9" s="31" t="s">
        <v>58</v>
      </c>
      <c r="BA9" s="21" t="s">
        <v>56</v>
      </c>
      <c r="BB9" s="4" t="s">
        <v>57</v>
      </c>
      <c r="BC9" s="31" t="s">
        <v>58</v>
      </c>
      <c r="BD9" s="21" t="s">
        <v>56</v>
      </c>
      <c r="BE9" s="4" t="s">
        <v>57</v>
      </c>
      <c r="BF9" s="31" t="s">
        <v>58</v>
      </c>
      <c r="BG9" s="21" t="s">
        <v>56</v>
      </c>
      <c r="BH9" s="4" t="s">
        <v>57</v>
      </c>
      <c r="BI9" s="22" t="s">
        <v>58</v>
      </c>
    </row>
    <row r="10" spans="2:61">
      <c r="B10" s="75"/>
      <c r="C10" s="66"/>
      <c r="D10" s="66"/>
      <c r="E10" s="66"/>
      <c r="F10" s="46"/>
      <c r="G10" s="66"/>
      <c r="H10" s="66"/>
      <c r="I10" s="66"/>
      <c r="J10" s="66"/>
      <c r="K10" s="23">
        <v>4</v>
      </c>
      <c r="L10" s="5">
        <v>0</v>
      </c>
      <c r="M10" s="32">
        <f>+K10*0.5</f>
        <v>2</v>
      </c>
      <c r="N10" s="23">
        <v>0</v>
      </c>
      <c r="O10" s="5">
        <v>4</v>
      </c>
      <c r="P10" s="32">
        <f>+N10*0.5</f>
        <v>0</v>
      </c>
      <c r="Q10" s="23">
        <v>1</v>
      </c>
      <c r="R10" s="5">
        <v>0</v>
      </c>
      <c r="S10" s="32">
        <f>+Q10*0.5</f>
        <v>0.5</v>
      </c>
      <c r="T10" s="23">
        <v>3</v>
      </c>
      <c r="U10" s="5">
        <v>0</v>
      </c>
      <c r="V10" s="32">
        <f>+T10*0.5</f>
        <v>1.5</v>
      </c>
      <c r="W10" s="23">
        <v>1</v>
      </c>
      <c r="X10" s="5">
        <v>0</v>
      </c>
      <c r="Y10" s="32">
        <f>+W10*0.5</f>
        <v>0.5</v>
      </c>
      <c r="Z10" s="23">
        <v>0</v>
      </c>
      <c r="AA10" s="5">
        <v>4</v>
      </c>
      <c r="AB10" s="32">
        <f>+Z10*0.5</f>
        <v>0</v>
      </c>
      <c r="AC10" s="23">
        <v>1</v>
      </c>
      <c r="AD10" s="5">
        <v>0</v>
      </c>
      <c r="AE10" s="32">
        <f>+AC10*0.5</f>
        <v>0.5</v>
      </c>
      <c r="AF10" s="23">
        <v>0</v>
      </c>
      <c r="AG10" s="5">
        <v>6</v>
      </c>
      <c r="AH10" s="32">
        <f>+AF10*0.5</f>
        <v>0</v>
      </c>
      <c r="AI10" s="23">
        <v>0</v>
      </c>
      <c r="AJ10" s="5">
        <v>6</v>
      </c>
      <c r="AK10" s="32">
        <f>+AI10*0.5</f>
        <v>0</v>
      </c>
      <c r="AL10" s="23">
        <v>1</v>
      </c>
      <c r="AM10" s="5">
        <v>0</v>
      </c>
      <c r="AN10" s="32">
        <f>+AL10*0.5</f>
        <v>0.5</v>
      </c>
      <c r="AO10" s="23">
        <v>0</v>
      </c>
      <c r="AP10" s="5">
        <v>6</v>
      </c>
      <c r="AQ10" s="32">
        <f>+AO10*0.5</f>
        <v>0</v>
      </c>
      <c r="AR10" s="23">
        <v>1</v>
      </c>
      <c r="AS10" s="5">
        <v>0</v>
      </c>
      <c r="AT10" s="32">
        <f>+AR10*0.5</f>
        <v>0.5</v>
      </c>
      <c r="AU10" s="23">
        <v>0</v>
      </c>
      <c r="AV10" s="5">
        <v>6</v>
      </c>
      <c r="AW10" s="32">
        <f>+AU10*0.5</f>
        <v>0</v>
      </c>
      <c r="AX10" s="23">
        <v>1</v>
      </c>
      <c r="AY10" s="5">
        <v>0</v>
      </c>
      <c r="AZ10" s="32">
        <f>+AX10*0.5</f>
        <v>0.5</v>
      </c>
      <c r="BA10" s="23">
        <v>0</v>
      </c>
      <c r="BB10" s="5">
        <v>6</v>
      </c>
      <c r="BC10" s="32">
        <f>+BA10*0.5</f>
        <v>0</v>
      </c>
      <c r="BD10" s="23">
        <v>1</v>
      </c>
      <c r="BE10" s="5">
        <v>0</v>
      </c>
      <c r="BF10" s="32">
        <f>+BD10*0.5</f>
        <v>0.5</v>
      </c>
      <c r="BG10" s="23">
        <v>0</v>
      </c>
      <c r="BH10" s="5">
        <v>6</v>
      </c>
      <c r="BI10" s="24">
        <f>+BG10*0.5</f>
        <v>0</v>
      </c>
    </row>
    <row r="11" spans="2:61">
      <c r="B11" s="28" t="s">
        <v>59</v>
      </c>
      <c r="C11" s="66"/>
      <c r="D11" s="66"/>
      <c r="E11" s="66"/>
      <c r="F11" s="46"/>
      <c r="G11" s="66"/>
      <c r="H11" s="66"/>
      <c r="I11" s="66"/>
      <c r="J11" s="66"/>
      <c r="K11" s="67">
        <v>16</v>
      </c>
      <c r="L11" s="68"/>
      <c r="M11" s="69"/>
      <c r="N11" s="76">
        <v>16</v>
      </c>
      <c r="O11" s="77"/>
      <c r="P11" s="77"/>
      <c r="Q11" s="67">
        <v>16</v>
      </c>
      <c r="R11" s="68"/>
      <c r="S11" s="69"/>
      <c r="T11" s="76">
        <v>16</v>
      </c>
      <c r="U11" s="77"/>
      <c r="V11" s="77"/>
      <c r="W11" s="67">
        <v>16</v>
      </c>
      <c r="X11" s="68"/>
      <c r="Y11" s="69"/>
      <c r="Z11" s="76">
        <v>16</v>
      </c>
      <c r="AA11" s="77"/>
      <c r="AB11" s="77"/>
      <c r="AC11" s="67">
        <v>16</v>
      </c>
      <c r="AD11" s="68"/>
      <c r="AE11" s="69"/>
      <c r="AF11" s="76">
        <v>16</v>
      </c>
      <c r="AG11" s="77"/>
      <c r="AH11" s="77"/>
      <c r="AI11" s="67">
        <v>16</v>
      </c>
      <c r="AJ11" s="68"/>
      <c r="AK11" s="69"/>
      <c r="AL11" s="76">
        <v>16</v>
      </c>
      <c r="AM11" s="77"/>
      <c r="AN11" s="77"/>
      <c r="AO11" s="67">
        <v>16</v>
      </c>
      <c r="AP11" s="68"/>
      <c r="AQ11" s="69"/>
      <c r="AR11" s="76">
        <v>16</v>
      </c>
      <c r="AS11" s="77"/>
      <c r="AT11" s="77"/>
      <c r="AU11" s="67">
        <v>16</v>
      </c>
      <c r="AV11" s="68"/>
      <c r="AW11" s="69"/>
      <c r="AX11" s="76">
        <v>16</v>
      </c>
      <c r="AY11" s="77"/>
      <c r="AZ11" s="77"/>
      <c r="BA11" s="67">
        <v>16</v>
      </c>
      <c r="BB11" s="68"/>
      <c r="BC11" s="69"/>
      <c r="BD11" s="76">
        <v>16</v>
      </c>
      <c r="BE11" s="77"/>
      <c r="BF11" s="77"/>
      <c r="BG11" s="67">
        <v>16</v>
      </c>
      <c r="BH11" s="68"/>
      <c r="BI11" s="74"/>
    </row>
    <row r="12" spans="2:61">
      <c r="B12" s="28" t="s">
        <v>60</v>
      </c>
      <c r="C12" s="66"/>
      <c r="D12" s="66"/>
      <c r="E12" s="66"/>
      <c r="F12" s="46"/>
      <c r="G12" s="66"/>
      <c r="H12" s="66"/>
      <c r="I12" s="66"/>
      <c r="J12" s="66"/>
      <c r="K12" s="67">
        <v>6</v>
      </c>
      <c r="L12" s="68"/>
      <c r="M12" s="69"/>
      <c r="N12" s="67">
        <v>6</v>
      </c>
      <c r="O12" s="68"/>
      <c r="P12" s="69"/>
      <c r="Q12" s="67">
        <v>6</v>
      </c>
      <c r="R12" s="68"/>
      <c r="S12" s="69"/>
      <c r="T12" s="67">
        <v>6</v>
      </c>
      <c r="U12" s="68"/>
      <c r="V12" s="69"/>
      <c r="W12" s="67">
        <v>6</v>
      </c>
      <c r="X12" s="68"/>
      <c r="Y12" s="69"/>
      <c r="Z12" s="67">
        <v>6</v>
      </c>
      <c r="AA12" s="68"/>
      <c r="AB12" s="69"/>
      <c r="AC12" s="67">
        <v>6</v>
      </c>
      <c r="AD12" s="68"/>
      <c r="AE12" s="69"/>
      <c r="AF12" s="67">
        <v>6</v>
      </c>
      <c r="AG12" s="68"/>
      <c r="AH12" s="69"/>
      <c r="AI12" s="67">
        <v>6</v>
      </c>
      <c r="AJ12" s="68"/>
      <c r="AK12" s="69"/>
      <c r="AL12" s="67">
        <v>6</v>
      </c>
      <c r="AM12" s="68"/>
      <c r="AN12" s="69"/>
      <c r="AO12" s="67">
        <v>6</v>
      </c>
      <c r="AP12" s="68"/>
      <c r="AQ12" s="69"/>
      <c r="AR12" s="67">
        <v>6</v>
      </c>
      <c r="AS12" s="68"/>
      <c r="AT12" s="69"/>
      <c r="AU12" s="67">
        <v>6</v>
      </c>
      <c r="AV12" s="68"/>
      <c r="AW12" s="69"/>
      <c r="AX12" s="67">
        <v>6</v>
      </c>
      <c r="AY12" s="68"/>
      <c r="AZ12" s="69"/>
      <c r="BA12" s="67">
        <v>6</v>
      </c>
      <c r="BB12" s="68"/>
      <c r="BC12" s="69"/>
      <c r="BD12" s="67">
        <v>6</v>
      </c>
      <c r="BE12" s="68"/>
      <c r="BF12" s="69"/>
      <c r="BG12" s="67">
        <v>6</v>
      </c>
      <c r="BH12" s="68"/>
      <c r="BI12" s="74"/>
    </row>
    <row r="13" spans="2:61">
      <c r="B13" s="28" t="s">
        <v>61</v>
      </c>
      <c r="C13" s="66"/>
      <c r="D13" s="66"/>
      <c r="E13" s="66"/>
      <c r="F13" s="46"/>
      <c r="G13" s="66"/>
      <c r="H13" s="66"/>
      <c r="I13" s="66"/>
      <c r="J13" s="66"/>
      <c r="K13" s="67">
        <v>6</v>
      </c>
      <c r="L13" s="68"/>
      <c r="M13" s="69"/>
      <c r="N13" s="67">
        <v>6</v>
      </c>
      <c r="O13" s="68"/>
      <c r="P13" s="69"/>
      <c r="Q13" s="67">
        <v>6</v>
      </c>
      <c r="R13" s="68"/>
      <c r="S13" s="69"/>
      <c r="T13" s="67">
        <v>6</v>
      </c>
      <c r="U13" s="68"/>
      <c r="V13" s="69"/>
      <c r="W13" s="67">
        <v>6</v>
      </c>
      <c r="X13" s="68"/>
      <c r="Y13" s="69"/>
      <c r="Z13" s="67">
        <v>6</v>
      </c>
      <c r="AA13" s="68"/>
      <c r="AB13" s="69"/>
      <c r="AC13" s="67">
        <v>6</v>
      </c>
      <c r="AD13" s="68"/>
      <c r="AE13" s="69"/>
      <c r="AF13" s="67">
        <v>6</v>
      </c>
      <c r="AG13" s="68"/>
      <c r="AH13" s="69"/>
      <c r="AI13" s="67">
        <v>6</v>
      </c>
      <c r="AJ13" s="68"/>
      <c r="AK13" s="69"/>
      <c r="AL13" s="67">
        <v>6</v>
      </c>
      <c r="AM13" s="68"/>
      <c r="AN13" s="69"/>
      <c r="AO13" s="67">
        <v>6</v>
      </c>
      <c r="AP13" s="68"/>
      <c r="AQ13" s="69"/>
      <c r="AR13" s="67">
        <v>6</v>
      </c>
      <c r="AS13" s="68"/>
      <c r="AT13" s="69"/>
      <c r="AU13" s="67">
        <v>6</v>
      </c>
      <c r="AV13" s="68"/>
      <c r="AW13" s="69"/>
      <c r="AX13" s="67">
        <v>6</v>
      </c>
      <c r="AY13" s="68"/>
      <c r="AZ13" s="69"/>
      <c r="BA13" s="67">
        <v>6</v>
      </c>
      <c r="BB13" s="68"/>
      <c r="BC13" s="69"/>
      <c r="BD13" s="67">
        <v>6</v>
      </c>
      <c r="BE13" s="68"/>
      <c r="BF13" s="69"/>
      <c r="BG13" s="67">
        <v>6</v>
      </c>
      <c r="BH13" s="68"/>
      <c r="BI13" s="74"/>
    </row>
    <row r="14" spans="2:61">
      <c r="B14" s="28" t="s">
        <v>62</v>
      </c>
      <c r="C14" s="66"/>
      <c r="D14" s="66"/>
      <c r="E14" s="66"/>
      <c r="F14" s="46"/>
      <c r="G14" s="66"/>
      <c r="H14" s="66"/>
      <c r="I14" s="66"/>
      <c r="J14" s="66"/>
      <c r="K14" s="67">
        <v>1</v>
      </c>
      <c r="L14" s="68"/>
      <c r="M14" s="69"/>
      <c r="N14" s="67">
        <v>1</v>
      </c>
      <c r="O14" s="68"/>
      <c r="P14" s="69"/>
      <c r="Q14" s="70">
        <v>1</v>
      </c>
      <c r="R14" s="71"/>
      <c r="S14" s="72"/>
      <c r="T14" s="70">
        <v>1</v>
      </c>
      <c r="U14" s="71"/>
      <c r="V14" s="72"/>
      <c r="W14" s="70">
        <v>1</v>
      </c>
      <c r="X14" s="71"/>
      <c r="Y14" s="72"/>
      <c r="Z14" s="70">
        <v>1</v>
      </c>
      <c r="AA14" s="71"/>
      <c r="AB14" s="72"/>
      <c r="AC14" s="70">
        <v>1</v>
      </c>
      <c r="AD14" s="71"/>
      <c r="AE14" s="72"/>
      <c r="AF14" s="70">
        <v>1</v>
      </c>
      <c r="AG14" s="71"/>
      <c r="AH14" s="72"/>
      <c r="AI14" s="70">
        <v>1</v>
      </c>
      <c r="AJ14" s="71"/>
      <c r="AK14" s="72"/>
      <c r="AL14" s="70">
        <v>1</v>
      </c>
      <c r="AM14" s="71"/>
      <c r="AN14" s="72"/>
      <c r="AO14" s="70">
        <v>1</v>
      </c>
      <c r="AP14" s="71"/>
      <c r="AQ14" s="72"/>
      <c r="AR14" s="70">
        <v>1</v>
      </c>
      <c r="AS14" s="71"/>
      <c r="AT14" s="72"/>
      <c r="AU14" s="70">
        <v>1</v>
      </c>
      <c r="AV14" s="71"/>
      <c r="AW14" s="72"/>
      <c r="AX14" s="70">
        <v>1</v>
      </c>
      <c r="AY14" s="71"/>
      <c r="AZ14" s="72"/>
      <c r="BA14" s="70">
        <v>1</v>
      </c>
      <c r="BB14" s="71"/>
      <c r="BC14" s="72"/>
      <c r="BD14" s="70">
        <v>1</v>
      </c>
      <c r="BE14" s="71"/>
      <c r="BF14" s="72"/>
      <c r="BG14" s="70">
        <v>1</v>
      </c>
      <c r="BH14" s="71"/>
      <c r="BI14" s="73"/>
    </row>
    <row r="15" spans="2:61" ht="33.75">
      <c r="B15" s="29" t="s">
        <v>63</v>
      </c>
      <c r="C15" s="29" t="s">
        <v>64</v>
      </c>
      <c r="D15" s="42" t="str">
        <f>+VLOOKUP(B15,[1]Perfiles!$D:$E,2,0)</f>
        <v>Ciencias básicas</v>
      </c>
      <c r="E15" s="42">
        <f>21*0.3</f>
        <v>6.3</v>
      </c>
      <c r="F15" s="42">
        <f>+E15/2</f>
        <v>3.15</v>
      </c>
      <c r="G15" s="42">
        <f>+SUM(K15:BI15)</f>
        <v>6</v>
      </c>
      <c r="H15" s="44">
        <f>+IF(J15="Medio Tiempo",G15-F15,G15-E15)</f>
        <v>-0.29999999999999982</v>
      </c>
      <c r="I15" s="47">
        <f>+IF(J15="Medio Tiempo",G15/F15,G15/E15)</f>
        <v>0.95238095238095244</v>
      </c>
      <c r="J15" s="42" t="s">
        <v>72</v>
      </c>
      <c r="K15" s="38">
        <v>4</v>
      </c>
      <c r="L15" s="39">
        <v>0</v>
      </c>
      <c r="M15" s="40">
        <f>+M10</f>
        <v>2</v>
      </c>
      <c r="N15" s="26"/>
      <c r="O15" s="6"/>
      <c r="P15" s="34"/>
      <c r="Q15" s="26"/>
      <c r="R15" s="6"/>
      <c r="S15" s="34"/>
      <c r="T15" s="26"/>
      <c r="U15" s="6"/>
      <c r="V15" s="34"/>
      <c r="W15" s="26"/>
      <c r="X15" s="6"/>
      <c r="Y15" s="34"/>
      <c r="Z15" s="26"/>
      <c r="AA15" s="6"/>
      <c r="AB15" s="34"/>
      <c r="AC15" s="26"/>
      <c r="AD15" s="6"/>
      <c r="AE15" s="34"/>
      <c r="AF15" s="26"/>
      <c r="AG15" s="6"/>
      <c r="AH15" s="34"/>
      <c r="AI15" s="26"/>
      <c r="AJ15" s="6"/>
      <c r="AK15" s="34"/>
      <c r="AL15" s="26"/>
      <c r="AM15" s="6"/>
      <c r="AN15" s="34"/>
      <c r="AO15" s="26"/>
      <c r="AP15" s="6"/>
      <c r="AQ15" s="34"/>
      <c r="AR15" s="26"/>
      <c r="AS15" s="6"/>
      <c r="AT15" s="34"/>
      <c r="AU15" s="26"/>
      <c r="AV15" s="6"/>
      <c r="AW15" s="34"/>
      <c r="AX15" s="26"/>
      <c r="AY15" s="6"/>
      <c r="AZ15" s="34"/>
      <c r="BA15" s="26"/>
      <c r="BB15" s="6"/>
      <c r="BC15" s="34"/>
      <c r="BD15" s="26"/>
      <c r="BE15" s="6"/>
      <c r="BF15" s="34"/>
      <c r="BG15" s="26"/>
      <c r="BH15" s="6"/>
      <c r="BI15" s="27"/>
    </row>
    <row r="16" spans="2:61" ht="14.25" customHeight="1">
      <c r="B16" s="30" t="s">
        <v>65</v>
      </c>
      <c r="C16" s="29" t="s">
        <v>64</v>
      </c>
      <c r="D16" s="42" t="str">
        <f>+VLOOKUP(B16,[1]Perfiles!$D:$E,2,0)</f>
        <v>Ciencias básicas</v>
      </c>
      <c r="E16" s="42">
        <f t="shared" ref="E16:E17" si="0">21*0.3</f>
        <v>6.3</v>
      </c>
      <c r="F16" s="42">
        <f t="shared" ref="F16:F17" si="1">+E16/2</f>
        <v>3.15</v>
      </c>
      <c r="G16" s="42">
        <f t="shared" ref="G16:G17" si="2">+SUM(K16:BI16)</f>
        <v>1.5</v>
      </c>
      <c r="H16" s="44">
        <f t="shared" ref="H16:H17" si="3">+IF(J16="Medio Tiempo",G16-F16,G16-E16)</f>
        <v>-1.65</v>
      </c>
      <c r="I16" s="47">
        <f t="shared" ref="I16:I17" si="4">+IF(J16="Medio Tiempo",G16/F16,G16/E16)</f>
        <v>0.47619047619047622</v>
      </c>
      <c r="J16" s="42" t="s">
        <v>73</v>
      </c>
      <c r="K16" s="25"/>
      <c r="L16" s="9"/>
      <c r="M16" s="33"/>
      <c r="N16" s="26"/>
      <c r="O16" s="6"/>
      <c r="P16" s="34"/>
      <c r="Q16" s="36">
        <v>1</v>
      </c>
      <c r="R16" s="37">
        <v>0</v>
      </c>
      <c r="S16" s="41">
        <f>+S10</f>
        <v>0.5</v>
      </c>
      <c r="T16" s="26"/>
      <c r="U16" s="6"/>
      <c r="V16" s="34"/>
      <c r="W16" s="26"/>
      <c r="X16" s="6"/>
      <c r="Y16" s="34"/>
      <c r="Z16" s="26"/>
      <c r="AA16" s="6"/>
      <c r="AB16" s="34"/>
      <c r="AC16" s="26"/>
      <c r="AD16" s="6"/>
      <c r="AE16" s="34"/>
      <c r="AF16" s="26"/>
      <c r="AG16" s="6"/>
      <c r="AH16" s="34"/>
      <c r="AI16" s="26"/>
      <c r="AJ16" s="6"/>
      <c r="AK16" s="34"/>
      <c r="AL16" s="26"/>
      <c r="AM16" s="6"/>
      <c r="AN16" s="34"/>
      <c r="AO16" s="26"/>
      <c r="AP16" s="6"/>
      <c r="AQ16" s="34"/>
      <c r="AR16" s="26"/>
      <c r="AS16" s="6"/>
      <c r="AT16" s="34"/>
      <c r="AU16" s="26"/>
      <c r="AV16" s="6"/>
      <c r="AW16" s="34"/>
      <c r="AX16" s="26"/>
      <c r="AY16" s="6"/>
      <c r="AZ16" s="34"/>
      <c r="BA16" s="26"/>
      <c r="BB16" s="6"/>
      <c r="BC16" s="34"/>
      <c r="BD16" s="26"/>
      <c r="BE16" s="6"/>
      <c r="BF16" s="34"/>
      <c r="BG16" s="26"/>
      <c r="BH16" s="6"/>
      <c r="BI16" s="27"/>
    </row>
    <row r="17" spans="2:61" ht="33.75">
      <c r="B17" s="50" t="s">
        <v>66</v>
      </c>
      <c r="C17" s="51" t="s">
        <v>64</v>
      </c>
      <c r="D17" s="52" t="str">
        <f>+VLOOKUP(B17,[1]Perfiles!$D:$E,2,0)</f>
        <v>Ciencias básicas</v>
      </c>
      <c r="E17" s="42">
        <f t="shared" si="0"/>
        <v>6.3</v>
      </c>
      <c r="F17" s="52">
        <f t="shared" si="1"/>
        <v>3.15</v>
      </c>
      <c r="G17" s="52">
        <f t="shared" si="2"/>
        <v>4.5</v>
      </c>
      <c r="H17" s="44">
        <f t="shared" si="3"/>
        <v>-1.7999999999999998</v>
      </c>
      <c r="I17" s="54">
        <f t="shared" si="4"/>
        <v>0.7142857142857143</v>
      </c>
      <c r="J17" s="52" t="s">
        <v>72</v>
      </c>
      <c r="K17" s="55"/>
      <c r="L17" s="56"/>
      <c r="M17" s="57"/>
      <c r="N17" s="55"/>
      <c r="O17" s="56"/>
      <c r="P17" s="57"/>
      <c r="Q17" s="55"/>
      <c r="R17" s="56"/>
      <c r="S17" s="57"/>
      <c r="T17" s="58">
        <v>3</v>
      </c>
      <c r="U17" s="59">
        <v>0</v>
      </c>
      <c r="V17" s="60">
        <f>+V10</f>
        <v>1.5</v>
      </c>
      <c r="W17" s="55"/>
      <c r="X17" s="56"/>
      <c r="Y17" s="57"/>
      <c r="Z17" s="55"/>
      <c r="AA17" s="56"/>
      <c r="AB17" s="57"/>
      <c r="AC17" s="55"/>
      <c r="AD17" s="56"/>
      <c r="AE17" s="57"/>
      <c r="AF17" s="55"/>
      <c r="AG17" s="56"/>
      <c r="AH17" s="57"/>
      <c r="AI17" s="55"/>
      <c r="AJ17" s="56"/>
      <c r="AK17" s="57"/>
      <c r="AL17" s="55"/>
      <c r="AM17" s="56"/>
      <c r="AN17" s="57"/>
      <c r="AO17" s="55"/>
      <c r="AP17" s="56"/>
      <c r="AQ17" s="57"/>
      <c r="AR17" s="55"/>
      <c r="AS17" s="56"/>
      <c r="AT17" s="57"/>
      <c r="AU17" s="55"/>
      <c r="AV17" s="56"/>
      <c r="AW17" s="57"/>
      <c r="AX17" s="55"/>
      <c r="AY17" s="56"/>
      <c r="AZ17" s="57"/>
      <c r="BA17" s="55"/>
      <c r="BB17" s="56"/>
      <c r="BC17" s="57"/>
      <c r="BD17" s="55"/>
      <c r="BE17" s="56"/>
      <c r="BF17" s="57"/>
      <c r="BG17" s="55"/>
      <c r="BH17" s="56"/>
      <c r="BI17" s="61"/>
    </row>
  </sheetData>
  <autoFilter ref="B7:BI17" xr:uid="{13999389-BA83-4B6A-A556-15998C7FAC1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7" showButton="0"/>
    <filterColumn colId="28" showButton="0"/>
    <filterColumn colId="29" showButton="0"/>
    <filterColumn colId="30" showButton="0"/>
    <filterColumn colId="31" showButton="0"/>
    <filterColumn colId="33" showButton="0"/>
    <filterColumn colId="34" showButton="0"/>
    <filterColumn colId="35" showButton="0"/>
    <filterColumn colId="36" showButton="0"/>
    <filterColumn colId="37" showButton="0"/>
    <filterColumn colId="39" showButton="0"/>
    <filterColumn colId="40" showButton="0"/>
    <filterColumn colId="41" showButton="0"/>
    <filterColumn colId="42" showButton="0"/>
    <filterColumn colId="43" showButton="0"/>
    <filterColumn colId="45" showButton="0"/>
    <filterColumn colId="46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4" showButton="0"/>
    <filterColumn colId="55" showButton="0"/>
    <filterColumn colId="57" showButton="0"/>
    <filterColumn colId="58" showButton="0"/>
  </autoFilter>
  <mergeCells count="102">
    <mergeCell ref="AU13:AW13"/>
    <mergeCell ref="AU14:AW14"/>
    <mergeCell ref="AX14:AZ14"/>
    <mergeCell ref="BA14:BC14"/>
    <mergeCell ref="BD14:BF14"/>
    <mergeCell ref="BG14:BI14"/>
    <mergeCell ref="AC14:AE14"/>
    <mergeCell ref="AF14:AH14"/>
    <mergeCell ref="AI14:AK14"/>
    <mergeCell ref="AL14:AN14"/>
    <mergeCell ref="AO14:AQ14"/>
    <mergeCell ref="AR14:AT14"/>
    <mergeCell ref="K14:M14"/>
    <mergeCell ref="N14:P14"/>
    <mergeCell ref="Q14:S14"/>
    <mergeCell ref="T14:V14"/>
    <mergeCell ref="W14:Y14"/>
    <mergeCell ref="Z14:AB14"/>
    <mergeCell ref="AF13:AH13"/>
    <mergeCell ref="AI13:AK13"/>
    <mergeCell ref="AL13:AN13"/>
    <mergeCell ref="AF11:AH11"/>
    <mergeCell ref="AI11:AK11"/>
    <mergeCell ref="BA12:BC12"/>
    <mergeCell ref="BD12:BF12"/>
    <mergeCell ref="BG12:BI12"/>
    <mergeCell ref="K13:M13"/>
    <mergeCell ref="N13:P13"/>
    <mergeCell ref="Q13:S13"/>
    <mergeCell ref="T13:V13"/>
    <mergeCell ref="W13:Y13"/>
    <mergeCell ref="Z13:AB13"/>
    <mergeCell ref="AC13:AE13"/>
    <mergeCell ref="AI12:AK12"/>
    <mergeCell ref="AL12:AN12"/>
    <mergeCell ref="AO12:AQ12"/>
    <mergeCell ref="AR12:AT12"/>
    <mergeCell ref="AU12:AW12"/>
    <mergeCell ref="AX12:AZ12"/>
    <mergeCell ref="AX13:AZ13"/>
    <mergeCell ref="BA13:BC13"/>
    <mergeCell ref="BD13:BF13"/>
    <mergeCell ref="BG13:BI13"/>
    <mergeCell ref="AO13:AQ13"/>
    <mergeCell ref="AR13:AT13"/>
    <mergeCell ref="Q11:S11"/>
    <mergeCell ref="AU8:AW8"/>
    <mergeCell ref="AX8:AZ8"/>
    <mergeCell ref="BA8:BC8"/>
    <mergeCell ref="BD11:BF11"/>
    <mergeCell ref="BG11:BI11"/>
    <mergeCell ref="K12:M12"/>
    <mergeCell ref="N12:P12"/>
    <mergeCell ref="Q12:S12"/>
    <mergeCell ref="T12:V12"/>
    <mergeCell ref="W12:Y12"/>
    <mergeCell ref="Z12:AB12"/>
    <mergeCell ref="AC12:AE12"/>
    <mergeCell ref="AF12:AH12"/>
    <mergeCell ref="AL11:AN11"/>
    <mergeCell ref="AO11:AQ11"/>
    <mergeCell ref="AR11:AT11"/>
    <mergeCell ref="AU11:AW11"/>
    <mergeCell ref="AX11:AZ11"/>
    <mergeCell ref="BA11:BC11"/>
    <mergeCell ref="T11:V11"/>
    <mergeCell ref="W11:Y11"/>
    <mergeCell ref="Z11:AB11"/>
    <mergeCell ref="AC11:AE11"/>
    <mergeCell ref="BD8:BF8"/>
    <mergeCell ref="BG8:BI8"/>
    <mergeCell ref="B9:B10"/>
    <mergeCell ref="C9:C14"/>
    <mergeCell ref="D9:D14"/>
    <mergeCell ref="E9:E14"/>
    <mergeCell ref="G9:G14"/>
    <mergeCell ref="AC8:AE8"/>
    <mergeCell ref="AF8:AH8"/>
    <mergeCell ref="AI8:AK8"/>
    <mergeCell ref="AL8:AN8"/>
    <mergeCell ref="AO8:AQ8"/>
    <mergeCell ref="AR8:AT8"/>
    <mergeCell ref="K8:M8"/>
    <mergeCell ref="N8:P8"/>
    <mergeCell ref="Q8:S8"/>
    <mergeCell ref="T8:V8"/>
    <mergeCell ref="W8:Y8"/>
    <mergeCell ref="Z8:AB8"/>
    <mergeCell ref="H9:H14"/>
    <mergeCell ref="I9:I14"/>
    <mergeCell ref="J9:J14"/>
    <mergeCell ref="K11:M11"/>
    <mergeCell ref="N11:P11"/>
    <mergeCell ref="B1:BI1"/>
    <mergeCell ref="K7:S7"/>
    <mergeCell ref="T7:AB7"/>
    <mergeCell ref="AC7:AH7"/>
    <mergeCell ref="AI7:AN7"/>
    <mergeCell ref="AO7:AT7"/>
    <mergeCell ref="AU7:AZ7"/>
    <mergeCell ref="BA7:BF7"/>
    <mergeCell ref="BG7:BI7"/>
  </mergeCells>
  <conditionalFormatting sqref="H15:H17">
    <cfRule type="cellIs" dxfId="2" priority="3" operator="greaterThan">
      <formula>0</formula>
    </cfRule>
  </conditionalFormatting>
  <conditionalFormatting sqref="H15:H17">
    <cfRule type="cellIs" dxfId="1" priority="2" operator="lessThan">
      <formula>0</formula>
    </cfRule>
  </conditionalFormatting>
  <conditionalFormatting sqref="I15:I17">
    <cfRule type="cellIs" dxfId="0" priority="1" operator="lessThanOr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Guest User</cp:lastModifiedBy>
  <cp:revision/>
  <dcterms:created xsi:type="dcterms:W3CDTF">2025-03-26T01:23:58Z</dcterms:created>
  <dcterms:modified xsi:type="dcterms:W3CDTF">2026-02-11T14:26:42Z</dcterms:modified>
  <cp:category/>
  <cp:contentStatus/>
</cp:coreProperties>
</file>